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PL" sheetId="1" r:id="rId1"/>
  </sheets>
  <definedNames>
    <definedName name="_xlnm._FilterDatabase" localSheetId="0" hidden="1">PL!$A$7:$M$54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1" i="1" l="1"/>
  <c r="O5" i="1" l="1"/>
  <c r="K81" i="1" l="1"/>
</calcChain>
</file>

<file path=xl/sharedStrings.xml><?xml version="1.0" encoding="utf-8"?>
<sst xmlns="http://schemas.openxmlformats.org/spreadsheetml/2006/main" count="250" uniqueCount="103">
  <si>
    <t>Tên CTĐL</t>
  </si>
  <si>
    <t>Tên công trình/hạng mục công trình</t>
  </si>
  <si>
    <t>Tiếp nhận theo Nghị định số 02</t>
  </si>
  <si>
    <t>Quy mô khối lượng công trình</t>
  </si>
  <si>
    <t>Tiếp nhận bên ngoài khác</t>
  </si>
  <si>
    <t>Năm tiếp nhận</t>
  </si>
  <si>
    <t>NĐ02</t>
  </si>
  <si>
    <t>Đường dây trung áp (m)</t>
  </si>
  <si>
    <t>Dung lượng MBA (kVA)</t>
  </si>
  <si>
    <t>Chỉ ghi số tiền</t>
  </si>
  <si>
    <t>Chỉ ghi bằng số</t>
  </si>
  <si>
    <t>Tiếp nhận theo Quyết định số 23 (dự án 2081 và 1740)</t>
  </si>
  <si>
    <t>Đường dây 110kV (m)</t>
  </si>
  <si>
    <t>Giá trị tiếp nhận (dự kiến tăng tài sản) (đồng)</t>
  </si>
  <si>
    <t>Giá trị tài sản tiếp nhận</t>
  </si>
  <si>
    <t>(Ghi: NĐ02)</t>
  </si>
  <si>
    <t>(Ghi: QĐ23)</t>
  </si>
  <si>
    <t xml:space="preserve"> Đường dây hạ áp (m)</t>
  </si>
  <si>
    <t>Số lượng TBA (máy biến áp)</t>
  </si>
  <si>
    <t>Chỉ ghi bằng số, không ghi đơn vị</t>
  </si>
  <si>
    <t>Nguyên giá tài sản (đồng)</t>
  </si>
  <si>
    <t>(Ghi: X)</t>
  </si>
  <si>
    <t>(Ghi tên chi tiết danh mục công trình)</t>
  </si>
  <si>
    <t>Ghi chú</t>
  </si>
  <si>
    <t>Cấp điện cho các Kho bạc Nhà nước Hương Khê trực thuộc Kho bạc Nhà nước Hà Tĩnh</t>
  </si>
  <si>
    <t>Cấp điện trường THCS xã Cẩm Nhượng</t>
  </si>
  <si>
    <t>Công trình điện Kho bạc Nhà nước Kỳ Anh trực thuộc Kho bạc Nhà nước Hà Tĩnh</t>
  </si>
  <si>
    <t>Cấp điện Ban CHQS huyện Hương Sơn</t>
  </si>
  <si>
    <t>Công trình điện phục vụ nuôi trồng thủy sản xã Kỳ Thọ</t>
  </si>
  <si>
    <t>Cấp điện căn cứ hậu cần T34</t>
  </si>
  <si>
    <t>Cấp điện Ban CHQS huyện Đức Thọ</t>
  </si>
  <si>
    <t>Cấp điện Dự án Làng Thanh niên lập nghiệp Phúc Trạch huyện Hương Khê tỉnh Hà Tĩnh</t>
  </si>
  <si>
    <t>Công trình điện Vùng nuôi trồng thủy sản tập trung Bãi Rào xã Cẩm Lộc huyện Cẩm Xuyên;</t>
  </si>
  <si>
    <t>Cấp điện đơn vị Đặc nhiệm (Đèo con)</t>
  </si>
  <si>
    <t>Công trình điện Dự án thí điểm nhà ở xã hội phường Thạch Linh, thành phố Hà Tĩnh</t>
  </si>
  <si>
    <t>Cấp điện hệ thống thủy lợi Ngàn trươi Cẩm Trang - giai đoạn 1, ĐZ và TBA Thủy Lợi 2 (TBA Cống Cầu Động)</t>
  </si>
  <si>
    <t>Cấp điện hệ thống thủy lợi Ngàn trươi Cẩm Trang - giai đoạn 1; ĐZ và TBA Thủy Lợi 5 (TBA Cửa ra XP số 1)</t>
  </si>
  <si>
    <t>Cấp điện hệ thống thủy lợi Ngàn trươi Cẩm Trang - giai đoạn 1; ĐZ và TBA Thủy Lợi 4 (TBA Cửa vào XP số 1)</t>
  </si>
  <si>
    <t>Cấp điện Kho bạc Nhà nước thị xã Kỳ Anh trực thuộc Khoa bạc Nhà nước Hà Tĩnh</t>
  </si>
  <si>
    <t>Cấp điện Dự án Làng Thanh niên lập nghiệp Tây Kỳ Anh tỉnh Hà Tĩnh</t>
  </si>
  <si>
    <t>Cấp điện Ban CHQS thành phố Hà Tĩnh</t>
  </si>
  <si>
    <t>Cấp điện Ban CHQS huyện Thạch Hà</t>
  </si>
  <si>
    <t>Cấp điện trường bắn thao trường huấn luyện</t>
  </si>
  <si>
    <t>Cấp điện Ban CHQS huyện Cẩm Xuyên</t>
  </si>
  <si>
    <t>Cấp điện Bệnh xá - Bộ CHQS tỉnh</t>
  </si>
  <si>
    <t>Cấp điện Ban Chỉ huy Quân sự thị xã Hồng Lĩnh</t>
  </si>
  <si>
    <t>Cấp điện Ban CHQS huyện Kỳ Anh</t>
  </si>
  <si>
    <t>Công trình điện Hạ tầng kỹ thuật khu tái định cư thôn Thống Nhất, Cẩm Duệ, huyện Cẩm Xuyên</t>
  </si>
  <si>
    <t>Công trình điện Hạ tầng khu dân cư đô thị Ven Sông Hội,  huyện Cẩm Xuyên;</t>
  </si>
  <si>
    <t>Công trình điện thuộc hạ tầng kỹ thuật Vùng nuôi tôm trên cát thôn Mỹ Hòa, xã Cẩm Hòa, huyện Cẩm Xuyên</t>
  </si>
  <si>
    <t>Công trình điện Cải tạo, nâng cấp hệ thống thủy lợi Hói Sóc - Cầu Nậy, huyện Cẩm Xuyên</t>
  </si>
  <si>
    <t>Công trình điện Hạ tầng kỹ thuật khu tái định cư thôn Na Trung, xã Cẩm Thạch, huyện Cẩm Xuyên;</t>
  </si>
  <si>
    <t>Cấp điện hệ thống thủy lợi Ngàn trươi Cẩm Trang - giai đoạn 1, ĐZ và TBA Thủy Lợi 1 (Hệ thống điện vận hành cống qua đường kết hợp ngăn lũ)</t>
  </si>
  <si>
    <t xml:space="preserve">Cấp điện trường THPT Nguyễn Huệ </t>
  </si>
  <si>
    <t>Cấp điện hệ thống thủy lợi Ngàn trươi Cẩm Trang - giai đoạn 1, ĐZ và TBA Thủy Lợi 3 (TBA Đập Vũ Quang)</t>
  </si>
  <si>
    <t>Công trình điện Vườn Quốc gia Vũ Quang</t>
  </si>
  <si>
    <t>Công trình điện tiểu Công viên phường Đậu Liêu, thị xã Hồng Lĩnh</t>
  </si>
  <si>
    <t xml:space="preserve">Vùng Cảnh sát biển 1/Hải đội 102 </t>
  </si>
  <si>
    <t>Dự án hạ tầng TĐC phục vụ GPMB dự án đường trục chính từ QL1A đến khu đô thị trung tâm khu kinh tế Vũng Áng</t>
  </si>
  <si>
    <t>Công trình điện Ban CHQS huyện Vũ Quang</t>
  </si>
  <si>
    <t xml:space="preserve">Công trình điện khu dân cư thôn Trung Hải, xã Thiên Lộc, huyện Can Lộc </t>
  </si>
  <si>
    <t>Cấp điện HTKT khu nhà ở Đô thị trên khu đất 9,1 ha tại Khu Đô thị mới Bắc thành phố Hà Tĩnh.</t>
  </si>
  <si>
    <t>Cấp điện HTKT khu chợ, trung tâm thương mại kết hợp hạ tầng đất xã Kỳ Tân huyện Kỳ Anh</t>
  </si>
  <si>
    <t xml:space="preserve">Công trình điện khu dân cư đô thị tại Tổ dân phố Trần Phú, thị trấn Thiên, huyện Cẩm Xuyên </t>
  </si>
  <si>
    <t>Công trình điện khu dân cư đô thị Đông Dương tại xã Cương Gián, huyện Nghi Xuân</t>
  </si>
  <si>
    <t>Công trình điện khu dân cư nông thôn mới Long Bỏng, thôn Bắc Sơn, xã Cương Gián, huyện Nghi Xuân</t>
  </si>
  <si>
    <t>Cấp điện Kho bạc Nhà nước Hương Sơn trực thuộc Kho bạc Nhà nước Hà Tĩnh</t>
  </si>
  <si>
    <t>Cấp điện Kho bạc Nhà nước Hồng Lĩnh trực thuộc Kho bạc Nhà nước Hà Tĩnh</t>
  </si>
  <si>
    <t>Cấp điện cơ quan Bộ Chỉ huy Quân sự Tỉnh Hà Tĩnh</t>
  </si>
  <si>
    <t>Đã tiếp nhận</t>
  </si>
  <si>
    <t>Công trình điện Trường THPT Lê Quảng Chí</t>
  </si>
  <si>
    <t>Công trình điện Trường THPT Nguyễn Thị Bích Châu</t>
  </si>
  <si>
    <t>Công trình điện Bệnh viện Đa khoa thị xã Kỳ Anh</t>
  </si>
  <si>
    <r>
      <t xml:space="preserve">Công trình điện </t>
    </r>
    <r>
      <rPr>
        <sz val="9"/>
        <color theme="1"/>
        <rFont val="Times New Roman"/>
        <family val="1"/>
      </rPr>
      <t>Dự án hệ thống thủy lợi Đá Hàn</t>
    </r>
  </si>
  <si>
    <t>TỔNG CỘNG:</t>
  </si>
  <si>
    <t>PHỤ BIỂU TỔNG HỢP TÀI SẢN BÊN NGOÀI BÀN GIAO NĂM 2025</t>
  </si>
  <si>
    <r>
      <t xml:space="preserve">Công trình điện </t>
    </r>
    <r>
      <rPr>
        <sz val="9"/>
        <color theme="1"/>
        <rFont val="Times New Roman"/>
        <family val="1"/>
      </rPr>
      <t>Trường Cao đẳng Công nghệ Hà Tĩnh-Cơ sở 2</t>
    </r>
  </si>
  <si>
    <t>Cấp điện trường Cao đẳng Công nghệ Hà Tĩnh-Cơ sở 1</t>
  </si>
  <si>
    <t>GHI CHÚ:</t>
  </si>
  <si>
    <t xml:space="preserve"> - Các hạng mục tiếp nhận theo QĐ23: Không có./. </t>
  </si>
  <si>
    <t>Công trình điện Kho bạc Nhà nước Khu vực XII (Cấp điện Kho bạc Nhà nước Can Lộc cũ)</t>
  </si>
  <si>
    <t>Công trình điện Kho bạc Nhà nước Khu vực XII (Cấp điện trụ sở Kho bạc Nhà nước Hà Tĩnh cũ)</t>
  </si>
  <si>
    <t>Công trình điện Kho bạc Nhà nước Khu vực XII (Cấp điện Kho bạc Nhà nước Cẩm Xuyên cũ)</t>
  </si>
  <si>
    <t>Công trình điện Kho bạc Nhà nước Khu vực XII (Cấp điện Kho bạc Nhà nước Lộc Hà cũ)</t>
  </si>
  <si>
    <t>Công trình điện Kho bạc Nhà nước Khu vực XII (Cấp điện Kho bạc Nhà nước Vũ Quang cũ)</t>
  </si>
  <si>
    <t>Công trình điện Trung tâm Văn hóa, Điện ảnh và xúc tiến Du lịch tỉnh</t>
  </si>
  <si>
    <t>Công trình điện Cảng vụ Hàng hải Hà Tĩnh</t>
  </si>
  <si>
    <t>Công trình điện Sở Giáo dục và Đào tạo Hà Tĩnh</t>
  </si>
  <si>
    <t>Công trình điện Ban Quản lý Khu bảo tồn thiên nhiên Kẻ Gỗ</t>
  </si>
  <si>
    <t>Công trình điện Trường Đại học Hà Tĩnh</t>
  </si>
  <si>
    <t xml:space="preserve"> - Các hạng mục tiếp nhận theo NĐ02: 62/57 hạng mục KH Giao, đạt tỷ lệ 108,77%; Giá trị tiếp nhận tăng tài sản 34.334.037.585đ </t>
  </si>
  <si>
    <t>Công trình điện khu dân cư nông thôn phục vụ phòng, chống ngập lũ xã Phương Mỹ nay là xã Hà Linh</t>
  </si>
  <si>
    <t>Công trình điện Khu dân cư Phú Nhân Nghĩa, Phường Sông Trí</t>
  </si>
  <si>
    <t>Công trình điện Trung tâm GDTX tỉnh Hà Tĩnh Cơ sở 2, xã Thiên Cầm</t>
  </si>
  <si>
    <t>Đường dây trung thế cáp ngầm 35kV và TBA 560kVA -35/0,4kV Trường Đại học Hà Tĩnh</t>
  </si>
  <si>
    <t>Công trình điện Trung tâm GDTX tỉnh Hà Tĩnh Cơ sở 1, Phường Thành Sen</t>
  </si>
  <si>
    <t>Công trình điện Sở Nông nghiệp và Môi trường</t>
  </si>
  <si>
    <t>Công trình điện Hệ thống chiếu sáng nút giao thông Quốc lộ 1A và Quốc lộ 12 tại Khu kinh tế Vũng Áng</t>
  </si>
  <si>
    <t>Công trình điện trang trại chăn nuôi xã Cẩm Minh (nay là xã Cẩm Lạc)</t>
  </si>
  <si>
    <t xml:space="preserve">Công trình điện Trung tâm HL&amp;TĐ TDTT Hà Tĩnh/ Công trình điện nhà thi đấu </t>
  </si>
  <si>
    <t xml:space="preserve">Công trình điện Trung tâm HL&amp;TĐ TDTT Hà Tĩnh/ Công trình điện sân vận động </t>
  </si>
  <si>
    <t>Công trình điện Nhà máy nước cấp nước sạch cho Nhân dân Thị trấn Hương Khê và 8 xã vùng phụ cận thuộc huyện Hương Khê</t>
  </si>
  <si>
    <t>Công ty Điện lực Hà Tĩnh - Đến tháng 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</si>
</sst>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sz val="12"/>
      <color rgb="FF000000"/>
      <name val="Times New Roman"/>
      <family val="1"/>
    </font>
    <font>
      <i/>
      <sz val="9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9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3" fontId="2" fillId="0" borderId="1" xfId="0" applyNumberFormat="1" applyFont="1" applyFill="1" applyBorder="1" applyAlignment="1">
      <alignment vertical="center" wrapText="1"/>
    </xf>
    <xf numFmtId="3" fontId="0" fillId="0" borderId="0" xfId="0" applyNumberFormat="1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 wrapText="1"/>
    </xf>
    <xf numFmtId="3" fontId="11" fillId="2" borderId="0" xfId="0" applyNumberFormat="1" applyFont="1" applyFill="1"/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9" fillId="2" borderId="0" xfId="0" applyFont="1" applyFill="1"/>
    <xf numFmtId="3" fontId="9" fillId="2" borderId="0" xfId="0" applyNumberFormat="1" applyFont="1" applyFill="1"/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0" fillId="0" borderId="0" xfId="0" applyNumberFormat="1"/>
    <xf numFmtId="0" fontId="15" fillId="2" borderId="0" xfId="0" applyFont="1" applyFill="1" applyAlignment="1">
      <alignment horizontal="center"/>
    </xf>
    <xf numFmtId="0" fontId="15" fillId="2" borderId="0" xfId="0" applyFont="1" applyFill="1"/>
    <xf numFmtId="3" fontId="15" fillId="2" borderId="0" xfId="0" applyNumberFormat="1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3" fontId="12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11" fillId="0" borderId="0" xfId="0" applyNumberFormat="1" applyFont="1"/>
    <xf numFmtId="0" fontId="5" fillId="0" borderId="1" xfId="0" applyFont="1" applyBorder="1" applyAlignment="1">
      <alignment wrapText="1"/>
    </xf>
    <xf numFmtId="0" fontId="16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9"/>
  <sheetViews>
    <sheetView tabSelected="1" zoomScale="120" zoomScaleNormal="120" workbookViewId="0">
      <pane ySplit="7" topLeftCell="A57" activePane="bottomLeft" state="frozen"/>
      <selection pane="bottomLeft" activeCell="H91" sqref="H91"/>
    </sheetView>
  </sheetViews>
  <sheetFormatPr defaultRowHeight="15" x14ac:dyDescent="0.25"/>
  <cols>
    <col min="1" max="1" width="9.5703125" style="12" customWidth="1"/>
    <col min="2" max="2" width="20.85546875" customWidth="1"/>
    <col min="4" max="4" width="13.5703125" bestFit="1" customWidth="1"/>
    <col min="6" max="6" width="9.5703125" bestFit="1" customWidth="1"/>
    <col min="7" max="7" width="9.7109375" style="2" bestFit="1" customWidth="1"/>
    <col min="8" max="8" width="9.42578125" bestFit="1" customWidth="1"/>
    <col min="9" max="9" width="9.5703125" bestFit="1" customWidth="1"/>
    <col min="10" max="10" width="10.5703125" bestFit="1" customWidth="1"/>
    <col min="11" max="11" width="15.42578125" customWidth="1"/>
    <col min="12" max="12" width="17.5703125" style="2" customWidth="1"/>
    <col min="13" max="13" width="9" customWidth="1"/>
    <col min="14" max="14" width="5.28515625" customWidth="1"/>
    <col min="15" max="15" width="11.42578125" customWidth="1"/>
  </cols>
  <sheetData>
    <row r="2" spans="1:15" ht="15.75" x14ac:dyDescent="0.25">
      <c r="A2" s="66" t="s">
        <v>75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O2" s="3"/>
    </row>
    <row r="3" spans="1:15" ht="15.75" x14ac:dyDescent="0.25">
      <c r="A3" s="69" t="s">
        <v>102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5" spans="1:15" ht="33.75" customHeight="1" x14ac:dyDescent="0.25">
      <c r="A5" s="67" t="s">
        <v>0</v>
      </c>
      <c r="B5" s="65" t="s">
        <v>1</v>
      </c>
      <c r="C5" s="65" t="s">
        <v>2</v>
      </c>
      <c r="D5" s="65" t="s">
        <v>11</v>
      </c>
      <c r="E5" s="65" t="s">
        <v>4</v>
      </c>
      <c r="F5" s="65" t="s">
        <v>3</v>
      </c>
      <c r="G5" s="65"/>
      <c r="H5" s="65"/>
      <c r="I5" s="65"/>
      <c r="J5" s="65"/>
      <c r="K5" s="65" t="s">
        <v>14</v>
      </c>
      <c r="L5" s="65"/>
      <c r="M5" s="65" t="s">
        <v>5</v>
      </c>
      <c r="N5" s="65" t="s">
        <v>23</v>
      </c>
      <c r="O5">
        <f>370542569+205176811</f>
        <v>575719380</v>
      </c>
    </row>
    <row r="6" spans="1:15" ht="63" customHeight="1" x14ac:dyDescent="0.25">
      <c r="A6" s="68"/>
      <c r="B6" s="65"/>
      <c r="C6" s="65"/>
      <c r="D6" s="65"/>
      <c r="E6" s="65"/>
      <c r="F6" s="4" t="s">
        <v>12</v>
      </c>
      <c r="G6" s="5" t="s">
        <v>7</v>
      </c>
      <c r="H6" s="4" t="s">
        <v>18</v>
      </c>
      <c r="I6" s="4" t="s">
        <v>8</v>
      </c>
      <c r="J6" s="4" t="s">
        <v>17</v>
      </c>
      <c r="K6" s="4" t="s">
        <v>20</v>
      </c>
      <c r="L6" s="5" t="s">
        <v>13</v>
      </c>
      <c r="M6" s="65"/>
      <c r="N6" s="65"/>
    </row>
    <row r="7" spans="1:15" ht="39" customHeight="1" x14ac:dyDescent="0.25">
      <c r="A7" s="11"/>
      <c r="B7" s="7" t="s">
        <v>22</v>
      </c>
      <c r="C7" s="7" t="s">
        <v>15</v>
      </c>
      <c r="D7" s="7" t="s">
        <v>16</v>
      </c>
      <c r="E7" s="7" t="s">
        <v>21</v>
      </c>
      <c r="F7" s="7" t="s">
        <v>19</v>
      </c>
      <c r="G7" s="8" t="s">
        <v>19</v>
      </c>
      <c r="H7" s="7" t="s">
        <v>19</v>
      </c>
      <c r="I7" s="7" t="s">
        <v>19</v>
      </c>
      <c r="J7" s="7" t="s">
        <v>19</v>
      </c>
      <c r="K7" s="7" t="s">
        <v>9</v>
      </c>
      <c r="L7" s="8" t="s">
        <v>9</v>
      </c>
      <c r="M7" s="7" t="s">
        <v>10</v>
      </c>
      <c r="N7" s="6"/>
    </row>
    <row r="8" spans="1:15" s="14" customFormat="1" ht="52.15" customHeight="1" x14ac:dyDescent="0.25">
      <c r="A8" s="9">
        <v>1</v>
      </c>
      <c r="B8" s="13" t="s">
        <v>24</v>
      </c>
      <c r="C8" s="7" t="s">
        <v>6</v>
      </c>
      <c r="D8" s="7">
        <v>0</v>
      </c>
      <c r="E8" s="7">
        <v>0</v>
      </c>
      <c r="F8" s="7"/>
      <c r="G8" s="1">
        <v>4</v>
      </c>
      <c r="H8" s="13">
        <v>1</v>
      </c>
      <c r="I8" s="13">
        <v>50</v>
      </c>
      <c r="J8" s="13">
        <v>0</v>
      </c>
      <c r="K8" s="1">
        <v>431378218</v>
      </c>
      <c r="L8" s="1">
        <v>86275642</v>
      </c>
      <c r="M8" s="7">
        <v>2025</v>
      </c>
      <c r="N8" s="10" t="s">
        <v>69</v>
      </c>
    </row>
    <row r="9" spans="1:15" s="14" customFormat="1" ht="42" customHeight="1" x14ac:dyDescent="0.25">
      <c r="A9" s="9">
        <v>2</v>
      </c>
      <c r="B9" s="13" t="s">
        <v>67</v>
      </c>
      <c r="C9" s="7" t="s">
        <v>6</v>
      </c>
      <c r="D9" s="7">
        <v>0</v>
      </c>
      <c r="E9" s="7">
        <v>0</v>
      </c>
      <c r="F9" s="7"/>
      <c r="G9" s="1">
        <v>25</v>
      </c>
      <c r="H9" s="13">
        <v>1</v>
      </c>
      <c r="I9" s="13">
        <v>50</v>
      </c>
      <c r="J9" s="13">
        <v>0</v>
      </c>
      <c r="K9" s="1">
        <v>543832073</v>
      </c>
      <c r="L9" s="1">
        <v>84973761</v>
      </c>
      <c r="M9" s="7">
        <v>2025</v>
      </c>
      <c r="N9" s="10" t="s">
        <v>69</v>
      </c>
    </row>
    <row r="10" spans="1:15" s="14" customFormat="1" ht="39" customHeight="1" x14ac:dyDescent="0.25">
      <c r="A10" s="9">
        <v>3</v>
      </c>
      <c r="B10" s="13" t="s">
        <v>66</v>
      </c>
      <c r="C10" s="7" t="s">
        <v>6</v>
      </c>
      <c r="D10" s="7">
        <v>0</v>
      </c>
      <c r="E10" s="7">
        <v>0</v>
      </c>
      <c r="F10" s="7"/>
      <c r="G10" s="1">
        <v>138</v>
      </c>
      <c r="H10" s="13">
        <v>1</v>
      </c>
      <c r="I10" s="13">
        <v>50</v>
      </c>
      <c r="J10" s="13">
        <v>0</v>
      </c>
      <c r="K10" s="1">
        <v>663994258</v>
      </c>
      <c r="L10" s="1">
        <v>66399424</v>
      </c>
      <c r="M10" s="7">
        <v>2025</v>
      </c>
      <c r="N10" s="10" t="s">
        <v>69</v>
      </c>
    </row>
    <row r="11" spans="1:15" s="14" customFormat="1" ht="39" customHeight="1" x14ac:dyDescent="0.25">
      <c r="A11" s="9">
        <v>4</v>
      </c>
      <c r="B11" s="13" t="s">
        <v>25</v>
      </c>
      <c r="C11" s="7" t="s">
        <v>6</v>
      </c>
      <c r="D11" s="7">
        <v>0</v>
      </c>
      <c r="E11" s="7">
        <v>0</v>
      </c>
      <c r="F11" s="7"/>
      <c r="G11" s="1">
        <v>0</v>
      </c>
      <c r="H11" s="13">
        <v>1</v>
      </c>
      <c r="I11" s="13">
        <v>100</v>
      </c>
      <c r="J11" s="13">
        <v>0</v>
      </c>
      <c r="K11" s="1">
        <v>651334000</v>
      </c>
      <c r="L11" s="1">
        <v>149091467</v>
      </c>
      <c r="M11" s="7">
        <v>2025</v>
      </c>
      <c r="N11" s="10" t="s">
        <v>69</v>
      </c>
    </row>
    <row r="12" spans="1:15" s="14" customFormat="1" ht="39" customHeight="1" x14ac:dyDescent="0.25">
      <c r="A12" s="9">
        <v>5</v>
      </c>
      <c r="B12" s="13" t="s">
        <v>26</v>
      </c>
      <c r="C12" s="7" t="s">
        <v>6</v>
      </c>
      <c r="D12" s="7">
        <v>0</v>
      </c>
      <c r="E12" s="7">
        <v>0</v>
      </c>
      <c r="F12" s="7"/>
      <c r="G12" s="1">
        <v>84</v>
      </c>
      <c r="H12" s="13">
        <v>1</v>
      </c>
      <c r="I12" s="13">
        <v>50</v>
      </c>
      <c r="J12" s="13">
        <v>0</v>
      </c>
      <c r="K12" s="1">
        <v>551328650</v>
      </c>
      <c r="L12" s="1">
        <v>110265730</v>
      </c>
      <c r="M12" s="7">
        <v>2025</v>
      </c>
      <c r="N12" s="10" t="s">
        <v>69</v>
      </c>
    </row>
    <row r="13" spans="1:15" s="14" customFormat="1" ht="39" customHeight="1" x14ac:dyDescent="0.25">
      <c r="A13" s="9">
        <v>6</v>
      </c>
      <c r="B13" s="13" t="s">
        <v>27</v>
      </c>
      <c r="C13" s="7" t="s">
        <v>6</v>
      </c>
      <c r="D13" s="7">
        <v>0</v>
      </c>
      <c r="E13" s="7">
        <v>0</v>
      </c>
      <c r="F13" s="7"/>
      <c r="G13" s="1">
        <v>36</v>
      </c>
      <c r="H13" s="13">
        <v>1</v>
      </c>
      <c r="I13" s="13">
        <v>100</v>
      </c>
      <c r="J13" s="13">
        <v>0</v>
      </c>
      <c r="K13" s="1">
        <v>439307632</v>
      </c>
      <c r="L13" s="1">
        <v>18009383</v>
      </c>
      <c r="M13" s="7">
        <v>2025</v>
      </c>
      <c r="N13" s="10" t="s">
        <v>69</v>
      </c>
    </row>
    <row r="14" spans="1:15" s="14" customFormat="1" ht="48" customHeight="1" x14ac:dyDescent="0.25">
      <c r="A14" s="9">
        <v>7</v>
      </c>
      <c r="B14" s="13" t="s">
        <v>94</v>
      </c>
      <c r="C14" s="7" t="s">
        <v>6</v>
      </c>
      <c r="D14" s="7">
        <v>0</v>
      </c>
      <c r="E14" s="7">
        <v>0</v>
      </c>
      <c r="F14" s="7"/>
      <c r="G14" s="1">
        <v>820</v>
      </c>
      <c r="H14" s="13">
        <v>1</v>
      </c>
      <c r="I14" s="13">
        <v>560</v>
      </c>
      <c r="J14" s="13">
        <v>0</v>
      </c>
      <c r="K14" s="1">
        <v>1420000000</v>
      </c>
      <c r="L14" s="1">
        <v>847662162</v>
      </c>
      <c r="M14" s="7">
        <v>2025</v>
      </c>
      <c r="N14" s="10" t="s">
        <v>69</v>
      </c>
    </row>
    <row r="15" spans="1:15" s="14" customFormat="1" ht="39" customHeight="1" x14ac:dyDescent="0.25">
      <c r="A15" s="9">
        <v>8</v>
      </c>
      <c r="B15" s="13" t="s">
        <v>28</v>
      </c>
      <c r="C15" s="7" t="s">
        <v>6</v>
      </c>
      <c r="D15" s="7">
        <v>0</v>
      </c>
      <c r="E15" s="7">
        <v>0</v>
      </c>
      <c r="F15" s="7"/>
      <c r="G15" s="1">
        <v>2323</v>
      </c>
      <c r="H15" s="13">
        <v>2</v>
      </c>
      <c r="I15" s="13">
        <v>640</v>
      </c>
      <c r="J15" s="13">
        <v>2433</v>
      </c>
      <c r="K15" s="1">
        <v>4773951407</v>
      </c>
      <c r="L15" s="1">
        <v>3897450834</v>
      </c>
      <c r="M15" s="7">
        <v>2025</v>
      </c>
      <c r="N15" s="10" t="s">
        <v>69</v>
      </c>
    </row>
    <row r="16" spans="1:15" s="14" customFormat="1" ht="39" customHeight="1" x14ac:dyDescent="0.25">
      <c r="A16" s="9">
        <v>9</v>
      </c>
      <c r="B16" s="13" t="s">
        <v>29</v>
      </c>
      <c r="C16" s="7" t="s">
        <v>6</v>
      </c>
      <c r="D16" s="7">
        <v>0</v>
      </c>
      <c r="E16" s="7">
        <v>0</v>
      </c>
      <c r="F16" s="7"/>
      <c r="G16" s="1">
        <v>1380</v>
      </c>
      <c r="H16" s="13">
        <v>1</v>
      </c>
      <c r="I16" s="13">
        <v>100</v>
      </c>
      <c r="J16" s="13">
        <v>0</v>
      </c>
      <c r="K16" s="1">
        <v>2235840000</v>
      </c>
      <c r="L16" s="1">
        <v>368640142</v>
      </c>
      <c r="M16" s="7">
        <v>2025</v>
      </c>
      <c r="N16" s="10" t="s">
        <v>69</v>
      </c>
    </row>
    <row r="17" spans="1:14" s="14" customFormat="1" ht="39" customHeight="1" x14ac:dyDescent="0.25">
      <c r="A17" s="9">
        <v>10</v>
      </c>
      <c r="B17" s="13" t="s">
        <v>30</v>
      </c>
      <c r="C17" s="7" t="s">
        <v>6</v>
      </c>
      <c r="D17" s="7">
        <v>0</v>
      </c>
      <c r="E17" s="7">
        <v>0</v>
      </c>
      <c r="F17" s="7"/>
      <c r="G17" s="1">
        <v>18</v>
      </c>
      <c r="H17" s="13">
        <v>1</v>
      </c>
      <c r="I17" s="13">
        <v>100</v>
      </c>
      <c r="J17" s="13">
        <v>0</v>
      </c>
      <c r="K17" s="1">
        <v>724101000</v>
      </c>
      <c r="L17" s="1">
        <v>143885061</v>
      </c>
      <c r="M17" s="7">
        <v>2025</v>
      </c>
      <c r="N17" s="10" t="s">
        <v>69</v>
      </c>
    </row>
    <row r="18" spans="1:14" s="14" customFormat="1" ht="52.15" customHeight="1" x14ac:dyDescent="0.25">
      <c r="A18" s="9">
        <v>11</v>
      </c>
      <c r="B18" s="13" t="s">
        <v>31</v>
      </c>
      <c r="C18" s="7" t="s">
        <v>6</v>
      </c>
      <c r="D18" s="7">
        <v>0</v>
      </c>
      <c r="E18" s="7">
        <v>0</v>
      </c>
      <c r="F18" s="7"/>
      <c r="G18" s="1">
        <v>1758</v>
      </c>
      <c r="H18" s="13">
        <v>1</v>
      </c>
      <c r="I18" s="13">
        <v>100</v>
      </c>
      <c r="J18" s="13">
        <v>4456</v>
      </c>
      <c r="K18" s="1">
        <v>1423158800</v>
      </c>
      <c r="L18" s="1">
        <v>264400000</v>
      </c>
      <c r="M18" s="7">
        <v>2025</v>
      </c>
      <c r="N18" s="10" t="s">
        <v>69</v>
      </c>
    </row>
    <row r="19" spans="1:14" s="14" customFormat="1" ht="52.15" customHeight="1" x14ac:dyDescent="0.25">
      <c r="A19" s="9">
        <v>12</v>
      </c>
      <c r="B19" s="13" t="s">
        <v>32</v>
      </c>
      <c r="C19" s="7" t="s">
        <v>6</v>
      </c>
      <c r="D19" s="7">
        <v>0</v>
      </c>
      <c r="E19" s="7">
        <v>0</v>
      </c>
      <c r="F19" s="7"/>
      <c r="G19" s="1">
        <v>935</v>
      </c>
      <c r="H19" s="13">
        <v>1</v>
      </c>
      <c r="I19" s="13">
        <v>180</v>
      </c>
      <c r="J19" s="13">
        <v>0</v>
      </c>
      <c r="K19" s="1">
        <v>1207855100</v>
      </c>
      <c r="L19" s="1">
        <v>237775569</v>
      </c>
      <c r="M19" s="7">
        <v>2025</v>
      </c>
      <c r="N19" s="10" t="s">
        <v>69</v>
      </c>
    </row>
    <row r="20" spans="1:14" s="14" customFormat="1" ht="39" customHeight="1" x14ac:dyDescent="0.25">
      <c r="A20" s="9">
        <v>13</v>
      </c>
      <c r="B20" s="13" t="s">
        <v>33</v>
      </c>
      <c r="C20" s="7" t="s">
        <v>6</v>
      </c>
      <c r="D20" s="7">
        <v>0</v>
      </c>
      <c r="E20" s="7">
        <v>0</v>
      </c>
      <c r="F20" s="7"/>
      <c r="G20" s="1">
        <v>36</v>
      </c>
      <c r="H20" s="13">
        <v>1</v>
      </c>
      <c r="I20" s="13">
        <v>50</v>
      </c>
      <c r="J20" s="13">
        <v>0</v>
      </c>
      <c r="K20" s="1">
        <v>599791000</v>
      </c>
      <c r="L20" s="1">
        <v>89442414</v>
      </c>
      <c r="M20" s="7">
        <v>2025</v>
      </c>
      <c r="N20" s="10" t="s">
        <v>69</v>
      </c>
    </row>
    <row r="21" spans="1:14" s="14" customFormat="1" ht="51.6" customHeight="1" x14ac:dyDescent="0.25">
      <c r="A21" s="9">
        <v>14</v>
      </c>
      <c r="B21" s="13" t="s">
        <v>34</v>
      </c>
      <c r="C21" s="7" t="s">
        <v>6</v>
      </c>
      <c r="D21" s="7">
        <v>0</v>
      </c>
      <c r="E21" s="7">
        <v>0</v>
      </c>
      <c r="F21" s="7"/>
      <c r="G21" s="1">
        <v>450</v>
      </c>
      <c r="H21" s="13">
        <v>3</v>
      </c>
      <c r="I21" s="13">
        <v>3780</v>
      </c>
      <c r="J21" s="13">
        <v>0</v>
      </c>
      <c r="K21" s="1">
        <v>7461900000</v>
      </c>
      <c r="L21" s="1">
        <v>2720382243</v>
      </c>
      <c r="M21" s="7">
        <v>2025</v>
      </c>
      <c r="N21" s="10" t="s">
        <v>69</v>
      </c>
    </row>
    <row r="22" spans="1:14" s="14" customFormat="1" ht="55.9" customHeight="1" x14ac:dyDescent="0.25">
      <c r="A22" s="9">
        <v>15</v>
      </c>
      <c r="B22" s="13" t="s">
        <v>35</v>
      </c>
      <c r="C22" s="7" t="s">
        <v>6</v>
      </c>
      <c r="D22" s="7">
        <v>0</v>
      </c>
      <c r="E22" s="7">
        <v>0</v>
      </c>
      <c r="F22" s="7"/>
      <c r="G22" s="1">
        <v>81</v>
      </c>
      <c r="H22" s="13">
        <v>1</v>
      </c>
      <c r="I22" s="13">
        <v>31.5</v>
      </c>
      <c r="J22" s="13">
        <v>0</v>
      </c>
      <c r="K22" s="1">
        <v>665584673</v>
      </c>
      <c r="L22" s="1">
        <v>393804265</v>
      </c>
      <c r="M22" s="7">
        <v>2025</v>
      </c>
      <c r="N22" s="10" t="s">
        <v>69</v>
      </c>
    </row>
    <row r="23" spans="1:14" s="14" customFormat="1" ht="55.15" customHeight="1" x14ac:dyDescent="0.25">
      <c r="A23" s="9">
        <v>16</v>
      </c>
      <c r="B23" s="13" t="s">
        <v>36</v>
      </c>
      <c r="C23" s="7" t="s">
        <v>6</v>
      </c>
      <c r="D23" s="7">
        <v>0</v>
      </c>
      <c r="E23" s="7">
        <v>0</v>
      </c>
      <c r="F23" s="7"/>
      <c r="G23" s="1">
        <v>10</v>
      </c>
      <c r="H23" s="13">
        <v>1</v>
      </c>
      <c r="I23" s="13">
        <v>31.5</v>
      </c>
      <c r="J23" s="13">
        <v>0</v>
      </c>
      <c r="K23" s="1">
        <v>426705205</v>
      </c>
      <c r="L23" s="1">
        <v>252467274</v>
      </c>
      <c r="M23" s="7">
        <v>2025</v>
      </c>
      <c r="N23" s="10" t="s">
        <v>69</v>
      </c>
    </row>
    <row r="24" spans="1:14" s="14" customFormat="1" ht="62.45" customHeight="1" x14ac:dyDescent="0.25">
      <c r="A24" s="9">
        <v>17</v>
      </c>
      <c r="B24" s="13" t="s">
        <v>37</v>
      </c>
      <c r="C24" s="7" t="s">
        <v>6</v>
      </c>
      <c r="D24" s="7">
        <v>0</v>
      </c>
      <c r="E24" s="7">
        <v>0</v>
      </c>
      <c r="F24" s="7"/>
      <c r="G24" s="1">
        <v>24</v>
      </c>
      <c r="H24" s="13">
        <v>1</v>
      </c>
      <c r="I24" s="13">
        <v>31.5</v>
      </c>
      <c r="J24" s="13">
        <v>0</v>
      </c>
      <c r="K24" s="1">
        <v>415854853</v>
      </c>
      <c r="L24" s="1">
        <v>246047455</v>
      </c>
      <c r="M24" s="7">
        <v>2025</v>
      </c>
      <c r="N24" s="10" t="s">
        <v>69</v>
      </c>
    </row>
    <row r="25" spans="1:14" s="14" customFormat="1" ht="46.9" customHeight="1" x14ac:dyDescent="0.25">
      <c r="A25" s="9">
        <v>18</v>
      </c>
      <c r="B25" s="13" t="s">
        <v>38</v>
      </c>
      <c r="C25" s="7" t="s">
        <v>6</v>
      </c>
      <c r="D25" s="7">
        <v>0</v>
      </c>
      <c r="E25" s="7">
        <v>0</v>
      </c>
      <c r="F25" s="7"/>
      <c r="G25" s="1">
        <v>1074</v>
      </c>
      <c r="H25" s="13">
        <v>1</v>
      </c>
      <c r="I25" s="13">
        <v>50</v>
      </c>
      <c r="J25" s="13">
        <v>0</v>
      </c>
      <c r="K25" s="1">
        <v>1209807352</v>
      </c>
      <c r="L25" s="1">
        <v>151225919</v>
      </c>
      <c r="M25" s="7">
        <v>2025</v>
      </c>
      <c r="N25" s="10" t="s">
        <v>69</v>
      </c>
    </row>
    <row r="26" spans="1:14" s="14" customFormat="1" ht="39" customHeight="1" x14ac:dyDescent="0.25">
      <c r="A26" s="9">
        <v>19</v>
      </c>
      <c r="B26" s="13" t="s">
        <v>39</v>
      </c>
      <c r="C26" s="7" t="s">
        <v>6</v>
      </c>
      <c r="D26" s="7">
        <v>0</v>
      </c>
      <c r="E26" s="7">
        <v>0</v>
      </c>
      <c r="F26" s="7"/>
      <c r="G26" s="1">
        <v>1084</v>
      </c>
      <c r="H26" s="13">
        <v>1</v>
      </c>
      <c r="I26" s="13">
        <v>180</v>
      </c>
      <c r="J26" s="13">
        <v>4632</v>
      </c>
      <c r="K26" s="1">
        <v>2919196356</v>
      </c>
      <c r="L26" s="1">
        <v>1915873437</v>
      </c>
      <c r="M26" s="7">
        <v>2025</v>
      </c>
      <c r="N26" s="10" t="s">
        <v>69</v>
      </c>
    </row>
    <row r="27" spans="1:14" s="14" customFormat="1" ht="39" customHeight="1" x14ac:dyDescent="0.25">
      <c r="A27" s="9">
        <v>20</v>
      </c>
      <c r="B27" s="13" t="s">
        <v>40</v>
      </c>
      <c r="C27" s="7" t="s">
        <v>6</v>
      </c>
      <c r="D27" s="7">
        <v>0</v>
      </c>
      <c r="E27" s="7">
        <v>0</v>
      </c>
      <c r="F27" s="7"/>
      <c r="G27" s="1">
        <v>300</v>
      </c>
      <c r="H27" s="13">
        <v>1</v>
      </c>
      <c r="I27" s="13">
        <v>75</v>
      </c>
      <c r="J27" s="13">
        <v>0</v>
      </c>
      <c r="K27" s="1">
        <v>809172519</v>
      </c>
      <c r="L27" s="1">
        <v>328445029</v>
      </c>
      <c r="M27" s="7">
        <v>2025</v>
      </c>
      <c r="N27" s="10" t="s">
        <v>69</v>
      </c>
    </row>
    <row r="28" spans="1:14" s="14" customFormat="1" ht="39" customHeight="1" x14ac:dyDescent="0.25">
      <c r="A28" s="9">
        <v>21</v>
      </c>
      <c r="B28" s="13" t="s">
        <v>41</v>
      </c>
      <c r="C28" s="7" t="s">
        <v>6</v>
      </c>
      <c r="D28" s="7">
        <v>0</v>
      </c>
      <c r="E28" s="7">
        <v>0</v>
      </c>
      <c r="F28" s="7"/>
      <c r="G28" s="1">
        <v>145</v>
      </c>
      <c r="H28" s="13">
        <v>1</v>
      </c>
      <c r="I28" s="13">
        <v>100</v>
      </c>
      <c r="J28" s="13">
        <v>0</v>
      </c>
      <c r="K28" s="1">
        <v>497003127</v>
      </c>
      <c r="L28" s="1">
        <v>484115803</v>
      </c>
      <c r="M28" s="7">
        <v>2025</v>
      </c>
      <c r="N28" s="10" t="s">
        <v>69</v>
      </c>
    </row>
    <row r="29" spans="1:14" s="14" customFormat="1" ht="39" customHeight="1" x14ac:dyDescent="0.25">
      <c r="A29" s="9">
        <v>22</v>
      </c>
      <c r="B29" s="13" t="s">
        <v>77</v>
      </c>
      <c r="C29" s="7" t="s">
        <v>6</v>
      </c>
      <c r="D29" s="7">
        <v>0</v>
      </c>
      <c r="E29" s="7">
        <v>0</v>
      </c>
      <c r="F29" s="7"/>
      <c r="G29" s="1">
        <v>0</v>
      </c>
      <c r="H29" s="13">
        <v>1</v>
      </c>
      <c r="I29" s="13">
        <v>250</v>
      </c>
      <c r="J29" s="13">
        <v>0</v>
      </c>
      <c r="K29" s="1">
        <v>395993000</v>
      </c>
      <c r="L29" s="1">
        <v>217796150</v>
      </c>
      <c r="M29" s="7">
        <v>2025</v>
      </c>
      <c r="N29" s="10" t="s">
        <v>69</v>
      </c>
    </row>
    <row r="30" spans="1:14" s="14" customFormat="1" ht="39" customHeight="1" x14ac:dyDescent="0.25">
      <c r="A30" s="9">
        <v>23</v>
      </c>
      <c r="B30" s="13" t="s">
        <v>42</v>
      </c>
      <c r="C30" s="7" t="s">
        <v>6</v>
      </c>
      <c r="D30" s="7">
        <v>0</v>
      </c>
      <c r="E30" s="7">
        <v>0</v>
      </c>
      <c r="F30" s="7"/>
      <c r="G30" s="1">
        <v>490</v>
      </c>
      <c r="H30" s="13">
        <v>1</v>
      </c>
      <c r="I30" s="13">
        <v>160</v>
      </c>
      <c r="J30" s="13">
        <v>0</v>
      </c>
      <c r="K30" s="1">
        <v>996506978</v>
      </c>
      <c r="L30" s="1">
        <v>965151679</v>
      </c>
      <c r="M30" s="7">
        <v>2025</v>
      </c>
      <c r="N30" s="10" t="s">
        <v>69</v>
      </c>
    </row>
    <row r="31" spans="1:14" s="14" customFormat="1" ht="39" customHeight="1" x14ac:dyDescent="0.25">
      <c r="A31" s="9">
        <v>24</v>
      </c>
      <c r="B31" s="13" t="s">
        <v>43</v>
      </c>
      <c r="C31" s="7" t="s">
        <v>6</v>
      </c>
      <c r="D31" s="7">
        <v>0</v>
      </c>
      <c r="E31" s="7">
        <v>0</v>
      </c>
      <c r="F31" s="7"/>
      <c r="G31" s="1">
        <v>140</v>
      </c>
      <c r="H31" s="13">
        <v>1</v>
      </c>
      <c r="I31" s="13">
        <v>75</v>
      </c>
      <c r="J31" s="13">
        <v>0</v>
      </c>
      <c r="K31" s="1">
        <v>433005002</v>
      </c>
      <c r="L31" s="1">
        <v>25740341</v>
      </c>
      <c r="M31" s="7">
        <v>2025</v>
      </c>
      <c r="N31" s="10" t="s">
        <v>69</v>
      </c>
    </row>
    <row r="32" spans="1:14" s="14" customFormat="1" ht="39" customHeight="1" x14ac:dyDescent="0.25">
      <c r="A32" s="9">
        <v>25</v>
      </c>
      <c r="B32" s="13" t="s">
        <v>44</v>
      </c>
      <c r="C32" s="7" t="s">
        <v>6</v>
      </c>
      <c r="D32" s="7">
        <v>0</v>
      </c>
      <c r="E32" s="7">
        <v>0</v>
      </c>
      <c r="F32" s="7"/>
      <c r="G32" s="1">
        <v>40</v>
      </c>
      <c r="H32" s="13">
        <v>1</v>
      </c>
      <c r="I32" s="13">
        <v>100</v>
      </c>
      <c r="J32" s="13">
        <v>0</v>
      </c>
      <c r="K32" s="1">
        <v>524733000</v>
      </c>
      <c r="L32" s="1">
        <v>247536241</v>
      </c>
      <c r="M32" s="7">
        <v>2025</v>
      </c>
      <c r="N32" s="10" t="s">
        <v>69</v>
      </c>
    </row>
    <row r="33" spans="1:14" s="14" customFormat="1" ht="39" customHeight="1" x14ac:dyDescent="0.25">
      <c r="A33" s="9">
        <v>26</v>
      </c>
      <c r="B33" s="13" t="s">
        <v>45</v>
      </c>
      <c r="C33" s="7" t="s">
        <v>6</v>
      </c>
      <c r="D33" s="7">
        <v>0</v>
      </c>
      <c r="E33" s="7">
        <v>0</v>
      </c>
      <c r="F33" s="7"/>
      <c r="G33" s="1">
        <v>338</v>
      </c>
      <c r="H33" s="13">
        <v>1</v>
      </c>
      <c r="I33" s="13">
        <v>100</v>
      </c>
      <c r="J33" s="13">
        <v>0</v>
      </c>
      <c r="K33" s="1">
        <v>622787858</v>
      </c>
      <c r="L33" s="1">
        <v>250539876</v>
      </c>
      <c r="M33" s="7">
        <v>2025</v>
      </c>
      <c r="N33" s="10" t="s">
        <v>69</v>
      </c>
    </row>
    <row r="34" spans="1:14" s="14" customFormat="1" ht="39" customHeight="1" x14ac:dyDescent="0.25">
      <c r="A34" s="9">
        <v>27</v>
      </c>
      <c r="B34" s="13" t="s">
        <v>46</v>
      </c>
      <c r="C34" s="7" t="s">
        <v>6</v>
      </c>
      <c r="D34" s="7">
        <v>0</v>
      </c>
      <c r="E34" s="7">
        <v>0</v>
      </c>
      <c r="F34" s="7"/>
      <c r="G34" s="1">
        <v>260</v>
      </c>
      <c r="H34" s="13">
        <v>0</v>
      </c>
      <c r="I34" s="13">
        <v>0</v>
      </c>
      <c r="J34" s="13">
        <v>0</v>
      </c>
      <c r="K34" s="1">
        <v>540020000</v>
      </c>
      <c r="L34" s="1">
        <v>20833009</v>
      </c>
      <c r="M34" s="7">
        <v>2025</v>
      </c>
      <c r="N34" s="10" t="s">
        <v>69</v>
      </c>
    </row>
    <row r="35" spans="1:14" s="14" customFormat="1" ht="51.6" customHeight="1" x14ac:dyDescent="0.25">
      <c r="A35" s="9">
        <v>28</v>
      </c>
      <c r="B35" s="13" t="s">
        <v>47</v>
      </c>
      <c r="C35" s="7" t="s">
        <v>6</v>
      </c>
      <c r="D35" s="7">
        <v>0</v>
      </c>
      <c r="E35" s="7">
        <v>0</v>
      </c>
      <c r="F35" s="7"/>
      <c r="G35" s="1">
        <v>0</v>
      </c>
      <c r="H35" s="13">
        <v>1</v>
      </c>
      <c r="I35" s="13">
        <v>160</v>
      </c>
      <c r="J35" s="13">
        <v>440.5</v>
      </c>
      <c r="K35" s="1">
        <v>247623000</v>
      </c>
      <c r="L35" s="1">
        <v>229644074</v>
      </c>
      <c r="M35" s="7">
        <v>2025</v>
      </c>
      <c r="N35" s="10" t="s">
        <v>69</v>
      </c>
    </row>
    <row r="36" spans="1:14" s="14" customFormat="1" ht="39" customHeight="1" x14ac:dyDescent="0.25">
      <c r="A36" s="9">
        <v>29</v>
      </c>
      <c r="B36" s="13" t="s">
        <v>48</v>
      </c>
      <c r="C36" s="7" t="s">
        <v>6</v>
      </c>
      <c r="D36" s="7">
        <v>0</v>
      </c>
      <c r="E36" s="7">
        <v>0</v>
      </c>
      <c r="F36" s="7"/>
      <c r="G36" s="1">
        <v>165</v>
      </c>
      <c r="H36" s="13">
        <v>1</v>
      </c>
      <c r="I36" s="13">
        <v>250</v>
      </c>
      <c r="J36" s="13">
        <v>2240</v>
      </c>
      <c r="K36" s="1">
        <v>2924000000</v>
      </c>
      <c r="L36" s="1">
        <v>2289682985</v>
      </c>
      <c r="M36" s="7">
        <v>2025</v>
      </c>
      <c r="N36" s="10" t="s">
        <v>69</v>
      </c>
    </row>
    <row r="37" spans="1:14" s="14" customFormat="1" ht="55.9" customHeight="1" x14ac:dyDescent="0.25">
      <c r="A37" s="9">
        <v>30</v>
      </c>
      <c r="B37" s="13" t="s">
        <v>49</v>
      </c>
      <c r="C37" s="7" t="s">
        <v>6</v>
      </c>
      <c r="D37" s="7">
        <v>0</v>
      </c>
      <c r="E37" s="7">
        <v>0</v>
      </c>
      <c r="F37" s="7"/>
      <c r="G37" s="1">
        <v>1690</v>
      </c>
      <c r="H37" s="13">
        <v>2</v>
      </c>
      <c r="I37" s="13">
        <v>635</v>
      </c>
      <c r="J37" s="13">
        <v>0</v>
      </c>
      <c r="K37" s="1">
        <v>3090802517</v>
      </c>
      <c r="L37" s="1">
        <v>644095268</v>
      </c>
      <c r="M37" s="7">
        <v>2025</v>
      </c>
      <c r="N37" s="10" t="s">
        <v>69</v>
      </c>
    </row>
    <row r="38" spans="1:14" s="14" customFormat="1" ht="52.9" customHeight="1" x14ac:dyDescent="0.25">
      <c r="A38" s="9">
        <v>31</v>
      </c>
      <c r="B38" s="13" t="s">
        <v>50</v>
      </c>
      <c r="C38" s="7" t="s">
        <v>6</v>
      </c>
      <c r="D38" s="7">
        <v>0</v>
      </c>
      <c r="E38" s="7">
        <v>0</v>
      </c>
      <c r="F38" s="7"/>
      <c r="G38" s="1">
        <v>490</v>
      </c>
      <c r="H38" s="13">
        <v>1</v>
      </c>
      <c r="I38" s="13">
        <v>50</v>
      </c>
      <c r="J38" s="13">
        <v>0</v>
      </c>
      <c r="K38" s="1">
        <v>411121976</v>
      </c>
      <c r="L38" s="1">
        <v>330061654</v>
      </c>
      <c r="M38" s="7">
        <v>2025</v>
      </c>
      <c r="N38" s="10" t="s">
        <v>69</v>
      </c>
    </row>
    <row r="39" spans="1:14" s="14" customFormat="1" ht="52.9" customHeight="1" x14ac:dyDescent="0.25">
      <c r="A39" s="9">
        <v>32</v>
      </c>
      <c r="B39" s="13" t="s">
        <v>51</v>
      </c>
      <c r="C39" s="7" t="s">
        <v>6</v>
      </c>
      <c r="D39" s="7">
        <v>0</v>
      </c>
      <c r="E39" s="7">
        <v>0</v>
      </c>
      <c r="F39" s="7"/>
      <c r="G39" s="1">
        <v>0</v>
      </c>
      <c r="H39" s="13">
        <v>1</v>
      </c>
      <c r="I39" s="13">
        <v>250</v>
      </c>
      <c r="J39" s="13">
        <v>538.5</v>
      </c>
      <c r="K39" s="1">
        <v>352618000</v>
      </c>
      <c r="L39" s="1">
        <v>334174533</v>
      </c>
      <c r="M39" s="7">
        <v>2025</v>
      </c>
      <c r="N39" s="10" t="s">
        <v>69</v>
      </c>
    </row>
    <row r="40" spans="1:14" s="14" customFormat="1" ht="76.900000000000006" customHeight="1" x14ac:dyDescent="0.25">
      <c r="A40" s="9">
        <v>33</v>
      </c>
      <c r="B40" s="13" t="s">
        <v>52</v>
      </c>
      <c r="C40" s="7" t="s">
        <v>6</v>
      </c>
      <c r="D40" s="7">
        <v>0</v>
      </c>
      <c r="E40" s="7">
        <v>0</v>
      </c>
      <c r="F40" s="7"/>
      <c r="G40" s="1">
        <v>98</v>
      </c>
      <c r="H40" s="13">
        <v>1</v>
      </c>
      <c r="I40" s="13">
        <v>31.5</v>
      </c>
      <c r="J40" s="13">
        <v>0</v>
      </c>
      <c r="K40" s="1">
        <v>555212253</v>
      </c>
      <c r="L40" s="1">
        <v>328500583</v>
      </c>
      <c r="M40" s="7">
        <v>2025</v>
      </c>
      <c r="N40" s="10" t="s">
        <v>69</v>
      </c>
    </row>
    <row r="41" spans="1:14" s="14" customFormat="1" ht="39" customHeight="1" x14ac:dyDescent="0.25">
      <c r="A41" s="9">
        <v>34</v>
      </c>
      <c r="B41" s="13" t="s">
        <v>53</v>
      </c>
      <c r="C41" s="7" t="s">
        <v>6</v>
      </c>
      <c r="D41" s="7">
        <v>0</v>
      </c>
      <c r="E41" s="7">
        <v>0</v>
      </c>
      <c r="F41" s="7"/>
      <c r="G41" s="1">
        <v>11</v>
      </c>
      <c r="H41" s="13">
        <v>1</v>
      </c>
      <c r="I41" s="13">
        <v>50</v>
      </c>
      <c r="J41" s="13">
        <v>0</v>
      </c>
      <c r="K41" s="1">
        <v>194714723</v>
      </c>
      <c r="L41" s="1">
        <v>16300000</v>
      </c>
      <c r="M41" s="7">
        <v>2025</v>
      </c>
      <c r="N41" s="10" t="s">
        <v>69</v>
      </c>
    </row>
    <row r="42" spans="1:14" s="14" customFormat="1" ht="55.15" customHeight="1" x14ac:dyDescent="0.25">
      <c r="A42" s="9">
        <v>35</v>
      </c>
      <c r="B42" s="13" t="s">
        <v>54</v>
      </c>
      <c r="C42" s="7" t="s">
        <v>6</v>
      </c>
      <c r="D42" s="7">
        <v>0</v>
      </c>
      <c r="E42" s="7">
        <v>0</v>
      </c>
      <c r="F42" s="7"/>
      <c r="G42" s="1">
        <v>821</v>
      </c>
      <c r="H42" s="13">
        <v>1</v>
      </c>
      <c r="I42" s="13">
        <v>31.5</v>
      </c>
      <c r="J42" s="13">
        <v>0</v>
      </c>
      <c r="K42" s="1">
        <v>1084096895</v>
      </c>
      <c r="L42" s="1">
        <v>641423997</v>
      </c>
      <c r="M42" s="7">
        <v>2025</v>
      </c>
      <c r="N42" s="10" t="s">
        <v>69</v>
      </c>
    </row>
    <row r="43" spans="1:14" s="14" customFormat="1" ht="39" customHeight="1" x14ac:dyDescent="0.25">
      <c r="A43" s="9">
        <v>36</v>
      </c>
      <c r="B43" s="13" t="s">
        <v>55</v>
      </c>
      <c r="C43" s="7" t="s">
        <v>6</v>
      </c>
      <c r="D43" s="7">
        <v>0</v>
      </c>
      <c r="E43" s="7">
        <v>0</v>
      </c>
      <c r="F43" s="7"/>
      <c r="G43" s="1">
        <v>0</v>
      </c>
      <c r="H43" s="13">
        <v>2</v>
      </c>
      <c r="I43" s="13">
        <v>100</v>
      </c>
      <c r="J43" s="13">
        <v>0</v>
      </c>
      <c r="K43" s="1">
        <v>474066000</v>
      </c>
      <c r="L43" s="1">
        <v>292340700</v>
      </c>
      <c r="M43" s="7">
        <v>2025</v>
      </c>
      <c r="N43" s="10" t="s">
        <v>69</v>
      </c>
    </row>
    <row r="44" spans="1:14" s="14" customFormat="1" ht="39" customHeight="1" x14ac:dyDescent="0.25">
      <c r="A44" s="9">
        <v>37</v>
      </c>
      <c r="B44" s="10" t="s">
        <v>56</v>
      </c>
      <c r="C44" s="7" t="s">
        <v>6</v>
      </c>
      <c r="D44" s="7">
        <v>0</v>
      </c>
      <c r="E44" s="7">
        <v>0</v>
      </c>
      <c r="F44" s="7"/>
      <c r="G44" s="1">
        <v>100</v>
      </c>
      <c r="H44" s="13">
        <v>1</v>
      </c>
      <c r="I44" s="13">
        <v>100</v>
      </c>
      <c r="J44" s="13">
        <v>0</v>
      </c>
      <c r="K44" s="1">
        <v>1076462288</v>
      </c>
      <c r="L44" s="1">
        <v>1040580212</v>
      </c>
      <c r="M44" s="7">
        <v>2025</v>
      </c>
      <c r="N44" s="10" t="s">
        <v>69</v>
      </c>
    </row>
    <row r="45" spans="1:14" s="14" customFormat="1" ht="39" customHeight="1" x14ac:dyDescent="0.25">
      <c r="A45" s="9">
        <v>38</v>
      </c>
      <c r="B45" s="10" t="s">
        <v>57</v>
      </c>
      <c r="C45" s="7" t="s">
        <v>6</v>
      </c>
      <c r="D45" s="7">
        <v>0</v>
      </c>
      <c r="E45" s="7">
        <v>0</v>
      </c>
      <c r="F45" s="7"/>
      <c r="G45" s="1">
        <v>903.5</v>
      </c>
      <c r="H45" s="13">
        <v>1</v>
      </c>
      <c r="I45" s="13">
        <v>320</v>
      </c>
      <c r="J45" s="13">
        <v>0</v>
      </c>
      <c r="K45" s="1">
        <v>428890000</v>
      </c>
      <c r="L45" s="1">
        <v>262571936</v>
      </c>
      <c r="M45" s="7">
        <v>2025</v>
      </c>
      <c r="N45" s="10" t="s">
        <v>69</v>
      </c>
    </row>
    <row r="46" spans="1:14" s="14" customFormat="1" ht="64.150000000000006" customHeight="1" x14ac:dyDescent="0.25">
      <c r="A46" s="9">
        <v>39</v>
      </c>
      <c r="B46" s="10" t="s">
        <v>58</v>
      </c>
      <c r="C46" s="7" t="s">
        <v>6</v>
      </c>
      <c r="D46" s="7">
        <v>0</v>
      </c>
      <c r="E46" s="7">
        <v>0</v>
      </c>
      <c r="F46" s="7"/>
      <c r="G46" s="1">
        <v>24</v>
      </c>
      <c r="H46" s="13">
        <v>1</v>
      </c>
      <c r="I46" s="13">
        <v>100</v>
      </c>
      <c r="J46" s="13">
        <v>282</v>
      </c>
      <c r="K46" s="1">
        <v>731540793</v>
      </c>
      <c r="L46" s="1">
        <v>510731333</v>
      </c>
      <c r="M46" s="7">
        <v>2025</v>
      </c>
      <c r="N46" s="10" t="s">
        <v>69</v>
      </c>
    </row>
    <row r="47" spans="1:14" s="14" customFormat="1" ht="39" customHeight="1" x14ac:dyDescent="0.25">
      <c r="A47" s="9">
        <v>40</v>
      </c>
      <c r="B47" s="10" t="s">
        <v>68</v>
      </c>
      <c r="C47" s="7" t="s">
        <v>6</v>
      </c>
      <c r="D47" s="7">
        <v>0</v>
      </c>
      <c r="E47" s="7">
        <v>0</v>
      </c>
      <c r="F47" s="7"/>
      <c r="G47" s="1">
        <v>467</v>
      </c>
      <c r="H47" s="13">
        <v>1</v>
      </c>
      <c r="I47" s="13">
        <v>400</v>
      </c>
      <c r="J47" s="13">
        <v>0</v>
      </c>
      <c r="K47" s="1">
        <v>887450000</v>
      </c>
      <c r="L47" s="1">
        <v>59200000</v>
      </c>
      <c r="M47" s="7">
        <v>2025</v>
      </c>
      <c r="N47" s="10" t="s">
        <v>69</v>
      </c>
    </row>
    <row r="48" spans="1:14" s="14" customFormat="1" ht="39" customHeight="1" x14ac:dyDescent="0.25">
      <c r="A48" s="9">
        <v>41</v>
      </c>
      <c r="B48" s="10" t="s">
        <v>59</v>
      </c>
      <c r="C48" s="7" t="s">
        <v>6</v>
      </c>
      <c r="D48" s="7">
        <v>0</v>
      </c>
      <c r="E48" s="7">
        <v>0</v>
      </c>
      <c r="F48" s="7"/>
      <c r="G48" s="1">
        <v>30</v>
      </c>
      <c r="H48" s="13">
        <v>1</v>
      </c>
      <c r="I48" s="13">
        <v>100</v>
      </c>
      <c r="J48" s="13">
        <v>0</v>
      </c>
      <c r="K48" s="1">
        <v>451231676</v>
      </c>
      <c r="L48" s="1">
        <v>120300000</v>
      </c>
      <c r="M48" s="7">
        <v>2025</v>
      </c>
      <c r="N48" s="10" t="s">
        <v>69</v>
      </c>
    </row>
    <row r="49" spans="1:14" s="14" customFormat="1" ht="39" customHeight="1" x14ac:dyDescent="0.25">
      <c r="A49" s="9">
        <v>42</v>
      </c>
      <c r="B49" s="10" t="s">
        <v>60</v>
      </c>
      <c r="C49" s="7" t="s">
        <v>6</v>
      </c>
      <c r="D49" s="7">
        <v>0</v>
      </c>
      <c r="E49" s="7">
        <v>0</v>
      </c>
      <c r="F49" s="7"/>
      <c r="G49" s="1">
        <v>324</v>
      </c>
      <c r="H49" s="13">
        <v>1</v>
      </c>
      <c r="I49" s="13">
        <v>500</v>
      </c>
      <c r="J49" s="13">
        <v>2697</v>
      </c>
      <c r="K49" s="1">
        <v>5399180000</v>
      </c>
      <c r="L49" s="1">
        <v>3779400000</v>
      </c>
      <c r="M49" s="7">
        <v>2025</v>
      </c>
      <c r="N49" s="10" t="s">
        <v>69</v>
      </c>
    </row>
    <row r="50" spans="1:14" s="14" customFormat="1" ht="61.9" customHeight="1" x14ac:dyDescent="0.25">
      <c r="A50" s="9">
        <v>43</v>
      </c>
      <c r="B50" s="10" t="s">
        <v>63</v>
      </c>
      <c r="C50" s="7" t="s">
        <v>6</v>
      </c>
      <c r="D50" s="7">
        <v>0</v>
      </c>
      <c r="E50" s="7">
        <v>0</v>
      </c>
      <c r="F50" s="7"/>
      <c r="G50" s="1">
        <v>96</v>
      </c>
      <c r="H50" s="13">
        <v>1</v>
      </c>
      <c r="I50" s="13">
        <v>400</v>
      </c>
      <c r="J50" s="13">
        <v>1130</v>
      </c>
      <c r="K50" s="1">
        <v>3836750000</v>
      </c>
      <c r="L50" s="1">
        <v>2302100000</v>
      </c>
      <c r="M50" s="7">
        <v>2025</v>
      </c>
      <c r="N50" s="10" t="s">
        <v>69</v>
      </c>
    </row>
    <row r="51" spans="1:14" s="14" customFormat="1" ht="57" customHeight="1" x14ac:dyDescent="0.25">
      <c r="A51" s="9">
        <v>44</v>
      </c>
      <c r="B51" s="10" t="s">
        <v>62</v>
      </c>
      <c r="C51" s="7" t="s">
        <v>6</v>
      </c>
      <c r="D51" s="7">
        <v>0</v>
      </c>
      <c r="E51" s="7">
        <v>0</v>
      </c>
      <c r="F51" s="7"/>
      <c r="G51" s="1">
        <v>121</v>
      </c>
      <c r="H51" s="13">
        <v>1</v>
      </c>
      <c r="I51" s="13">
        <v>320</v>
      </c>
      <c r="J51" s="13">
        <v>1772</v>
      </c>
      <c r="K51" s="1">
        <v>532000000</v>
      </c>
      <c r="L51" s="1">
        <v>106400000</v>
      </c>
      <c r="M51" s="7">
        <v>2025</v>
      </c>
      <c r="N51" s="10" t="s">
        <v>69</v>
      </c>
    </row>
    <row r="52" spans="1:14" s="14" customFormat="1" ht="50.45" customHeight="1" x14ac:dyDescent="0.25">
      <c r="A52" s="9">
        <v>45</v>
      </c>
      <c r="B52" s="10" t="s">
        <v>61</v>
      </c>
      <c r="C52" s="7" t="s">
        <v>6</v>
      </c>
      <c r="D52" s="7">
        <v>0</v>
      </c>
      <c r="E52" s="7">
        <v>0</v>
      </c>
      <c r="F52" s="7"/>
      <c r="G52" s="1">
        <v>383</v>
      </c>
      <c r="H52" s="13">
        <v>6</v>
      </c>
      <c r="I52" s="13">
        <v>2160</v>
      </c>
      <c r="J52" s="13">
        <v>3168</v>
      </c>
      <c r="K52" s="1">
        <v>9011072000</v>
      </c>
      <c r="L52" s="1">
        <v>1802200000</v>
      </c>
      <c r="M52" s="7">
        <v>2025</v>
      </c>
      <c r="N52" s="10" t="s">
        <v>69</v>
      </c>
    </row>
    <row r="53" spans="1:14" s="14" customFormat="1" ht="51.6" customHeight="1" x14ac:dyDescent="0.25">
      <c r="A53" s="9">
        <v>46</v>
      </c>
      <c r="B53" s="10" t="s">
        <v>64</v>
      </c>
      <c r="C53" s="7" t="s">
        <v>6</v>
      </c>
      <c r="D53" s="7">
        <v>0</v>
      </c>
      <c r="E53" s="7">
        <v>0</v>
      </c>
      <c r="F53" s="7"/>
      <c r="G53" s="1">
        <v>47</v>
      </c>
      <c r="H53" s="13">
        <v>1</v>
      </c>
      <c r="I53" s="13">
        <v>400</v>
      </c>
      <c r="J53" s="13">
        <v>1726</v>
      </c>
      <c r="K53" s="1">
        <v>2881325566</v>
      </c>
      <c r="L53" s="1">
        <v>1152500000</v>
      </c>
      <c r="M53" s="7">
        <v>2025</v>
      </c>
      <c r="N53" s="10" t="s">
        <v>69</v>
      </c>
    </row>
    <row r="54" spans="1:14" s="14" customFormat="1" ht="51.6" customHeight="1" x14ac:dyDescent="0.25">
      <c r="A54" s="9">
        <v>47</v>
      </c>
      <c r="B54" s="10" t="s">
        <v>65</v>
      </c>
      <c r="C54" s="7" t="s">
        <v>6</v>
      </c>
      <c r="D54" s="7">
        <v>0</v>
      </c>
      <c r="E54" s="7">
        <v>0</v>
      </c>
      <c r="F54" s="7"/>
      <c r="G54" s="1">
        <v>193</v>
      </c>
      <c r="H54" s="13">
        <v>1</v>
      </c>
      <c r="I54" s="13">
        <v>400</v>
      </c>
      <c r="J54" s="13">
        <v>3529</v>
      </c>
      <c r="K54" s="1">
        <v>4453742000</v>
      </c>
      <c r="L54" s="1">
        <v>2226900000</v>
      </c>
      <c r="M54" s="7">
        <v>2025</v>
      </c>
      <c r="N54" s="10" t="s">
        <v>69</v>
      </c>
    </row>
    <row r="55" spans="1:14" s="33" customFormat="1" ht="36" x14ac:dyDescent="0.25">
      <c r="A55" s="9">
        <v>48</v>
      </c>
      <c r="B55" s="30" t="s">
        <v>70</v>
      </c>
      <c r="C55" s="7" t="s">
        <v>6</v>
      </c>
      <c r="D55" s="31">
        <v>0</v>
      </c>
      <c r="E55" s="31">
        <v>0</v>
      </c>
      <c r="F55" s="31">
        <v>0</v>
      </c>
      <c r="G55" s="32">
        <v>75</v>
      </c>
      <c r="H55" s="31">
        <v>1</v>
      </c>
      <c r="I55" s="31">
        <v>100</v>
      </c>
      <c r="J55" s="31">
        <v>0</v>
      </c>
      <c r="K55" s="32">
        <v>529662000</v>
      </c>
      <c r="L55" s="32">
        <v>117700000</v>
      </c>
      <c r="M55" s="7">
        <v>2025</v>
      </c>
      <c r="N55" s="10" t="s">
        <v>69</v>
      </c>
    </row>
    <row r="56" spans="1:14" s="33" customFormat="1" ht="36" x14ac:dyDescent="0.25">
      <c r="A56" s="9">
        <v>49</v>
      </c>
      <c r="B56" s="30" t="s">
        <v>71</v>
      </c>
      <c r="C56" s="7" t="s">
        <v>6</v>
      </c>
      <c r="D56" s="31">
        <v>0</v>
      </c>
      <c r="E56" s="31">
        <v>0</v>
      </c>
      <c r="F56" s="31">
        <v>0</v>
      </c>
      <c r="G56" s="32">
        <v>30</v>
      </c>
      <c r="H56" s="31">
        <v>1</v>
      </c>
      <c r="I56" s="31">
        <v>75</v>
      </c>
      <c r="J56" s="31">
        <v>0</v>
      </c>
      <c r="K56" s="32">
        <v>336727000</v>
      </c>
      <c r="L56" s="32">
        <v>122400000</v>
      </c>
      <c r="M56" s="7">
        <v>2025</v>
      </c>
      <c r="N56" s="10" t="s">
        <v>69</v>
      </c>
    </row>
    <row r="57" spans="1:14" s="33" customFormat="1" ht="36" x14ac:dyDescent="0.25">
      <c r="A57" s="9">
        <v>50</v>
      </c>
      <c r="B57" s="30" t="s">
        <v>72</v>
      </c>
      <c r="C57" s="7" t="s">
        <v>6</v>
      </c>
      <c r="D57" s="31">
        <v>0</v>
      </c>
      <c r="E57" s="31">
        <v>0</v>
      </c>
      <c r="F57" s="31">
        <v>0</v>
      </c>
      <c r="G57" s="32">
        <v>105</v>
      </c>
      <c r="H57" s="31">
        <v>1</v>
      </c>
      <c r="I57" s="31">
        <v>400</v>
      </c>
      <c r="J57" s="31">
        <v>0</v>
      </c>
      <c r="K57" s="32">
        <v>658454780</v>
      </c>
      <c r="L57" s="32">
        <v>43900000</v>
      </c>
      <c r="M57" s="7">
        <v>2025</v>
      </c>
      <c r="N57" s="10" t="s">
        <v>69</v>
      </c>
    </row>
    <row r="58" spans="1:14" s="33" customFormat="1" ht="36" x14ac:dyDescent="0.25">
      <c r="A58" s="9">
        <v>51</v>
      </c>
      <c r="B58" s="15" t="s">
        <v>73</v>
      </c>
      <c r="C58" s="7" t="s">
        <v>6</v>
      </c>
      <c r="D58" s="31">
        <v>0</v>
      </c>
      <c r="E58" s="31">
        <v>0</v>
      </c>
      <c r="F58" s="31">
        <v>0</v>
      </c>
      <c r="G58" s="32">
        <v>1084</v>
      </c>
      <c r="H58" s="31">
        <v>1</v>
      </c>
      <c r="I58" s="31">
        <v>160</v>
      </c>
      <c r="J58" s="31">
        <v>0</v>
      </c>
      <c r="K58" s="32">
        <v>575719380</v>
      </c>
      <c r="L58" s="32">
        <v>172700000</v>
      </c>
      <c r="M58" s="7">
        <v>2025</v>
      </c>
      <c r="N58" s="10" t="s">
        <v>69</v>
      </c>
    </row>
    <row r="59" spans="1:14" s="33" customFormat="1" ht="36" x14ac:dyDescent="0.25">
      <c r="A59" s="9">
        <v>52</v>
      </c>
      <c r="B59" s="15" t="s">
        <v>76</v>
      </c>
      <c r="C59" s="7" t="s">
        <v>6</v>
      </c>
      <c r="D59" s="31">
        <v>0</v>
      </c>
      <c r="E59" s="31">
        <v>0</v>
      </c>
      <c r="F59" s="31">
        <v>0</v>
      </c>
      <c r="G59" s="32">
        <v>698</v>
      </c>
      <c r="H59" s="31">
        <v>1</v>
      </c>
      <c r="I59" s="31">
        <v>180</v>
      </c>
      <c r="J59" s="31">
        <v>0</v>
      </c>
      <c r="K59" s="32">
        <v>1626580000</v>
      </c>
      <c r="L59" s="32">
        <v>216800000</v>
      </c>
      <c r="M59" s="7">
        <v>2025</v>
      </c>
      <c r="N59" s="10" t="s">
        <v>69</v>
      </c>
    </row>
    <row r="60" spans="1:14" s="33" customFormat="1" ht="48" x14ac:dyDescent="0.25">
      <c r="A60" s="9">
        <v>53</v>
      </c>
      <c r="B60" s="15" t="s">
        <v>81</v>
      </c>
      <c r="C60" s="7" t="s">
        <v>6</v>
      </c>
      <c r="D60" s="31">
        <v>0</v>
      </c>
      <c r="E60" s="31">
        <v>0</v>
      </c>
      <c r="F60" s="31">
        <v>0</v>
      </c>
      <c r="G60" s="34">
        <v>151.5</v>
      </c>
      <c r="H60" s="31">
        <v>1</v>
      </c>
      <c r="I60" s="31">
        <v>250</v>
      </c>
      <c r="J60" s="31">
        <v>0</v>
      </c>
      <c r="K60" s="32">
        <v>317341083</v>
      </c>
      <c r="L60" s="32">
        <v>16700000</v>
      </c>
      <c r="M60" s="7">
        <v>2025</v>
      </c>
      <c r="N60" s="10" t="s">
        <v>69</v>
      </c>
    </row>
    <row r="61" spans="1:14" s="46" customFormat="1" ht="48" x14ac:dyDescent="0.25">
      <c r="A61" s="9">
        <v>54</v>
      </c>
      <c r="B61" s="43" t="s">
        <v>80</v>
      </c>
      <c r="C61" s="7" t="s">
        <v>6</v>
      </c>
      <c r="D61" s="44">
        <v>0</v>
      </c>
      <c r="E61" s="44">
        <v>0</v>
      </c>
      <c r="F61" s="44">
        <v>0</v>
      </c>
      <c r="G61" s="45">
        <v>214</v>
      </c>
      <c r="H61" s="44">
        <v>1</v>
      </c>
      <c r="I61" s="44">
        <v>50</v>
      </c>
      <c r="J61" s="44">
        <v>0</v>
      </c>
      <c r="K61" s="45">
        <v>303082219</v>
      </c>
      <c r="L61" s="45">
        <v>60600000</v>
      </c>
      <c r="M61" s="7">
        <v>2025</v>
      </c>
      <c r="N61" s="10" t="s">
        <v>69</v>
      </c>
    </row>
    <row r="62" spans="1:14" s="46" customFormat="1" ht="48" x14ac:dyDescent="0.25">
      <c r="A62" s="9">
        <v>55</v>
      </c>
      <c r="B62" s="43" t="s">
        <v>82</v>
      </c>
      <c r="C62" s="7" t="s">
        <v>6</v>
      </c>
      <c r="D62" s="44">
        <v>0</v>
      </c>
      <c r="E62" s="44">
        <v>0</v>
      </c>
      <c r="F62" s="44">
        <v>0</v>
      </c>
      <c r="G62" s="45">
        <v>50</v>
      </c>
      <c r="H62" s="44">
        <v>1</v>
      </c>
      <c r="I62" s="44">
        <v>50</v>
      </c>
      <c r="J62" s="44">
        <v>0</v>
      </c>
      <c r="K62" s="45">
        <v>662080425</v>
      </c>
      <c r="L62" s="45">
        <v>55200000</v>
      </c>
      <c r="M62" s="7">
        <v>2025</v>
      </c>
      <c r="N62" s="10" t="s">
        <v>69</v>
      </c>
    </row>
    <row r="63" spans="1:14" s="46" customFormat="1" ht="48" x14ac:dyDescent="0.25">
      <c r="A63" s="9">
        <v>56</v>
      </c>
      <c r="B63" s="43" t="s">
        <v>83</v>
      </c>
      <c r="C63" s="7" t="s">
        <v>6</v>
      </c>
      <c r="D63" s="44">
        <v>0</v>
      </c>
      <c r="E63" s="44">
        <v>0</v>
      </c>
      <c r="F63" s="44">
        <v>0</v>
      </c>
      <c r="G63" s="45">
        <v>0</v>
      </c>
      <c r="H63" s="44">
        <v>1</v>
      </c>
      <c r="I63" s="44">
        <v>50</v>
      </c>
      <c r="J63" s="44">
        <v>0</v>
      </c>
      <c r="K63" s="45">
        <v>604281000</v>
      </c>
      <c r="L63" s="45">
        <v>75500000</v>
      </c>
      <c r="M63" s="7">
        <v>2025</v>
      </c>
      <c r="N63" s="10" t="s">
        <v>69</v>
      </c>
    </row>
    <row r="64" spans="1:14" s="46" customFormat="1" ht="48" x14ac:dyDescent="0.25">
      <c r="A64" s="9">
        <v>57</v>
      </c>
      <c r="B64" s="43" t="s">
        <v>84</v>
      </c>
      <c r="C64" s="7" t="s">
        <v>6</v>
      </c>
      <c r="D64" s="44">
        <v>0</v>
      </c>
      <c r="E64" s="44">
        <v>0</v>
      </c>
      <c r="F64" s="44">
        <v>0</v>
      </c>
      <c r="G64" s="45">
        <v>5</v>
      </c>
      <c r="H64" s="44">
        <v>1</v>
      </c>
      <c r="I64" s="44">
        <v>50</v>
      </c>
      <c r="J64" s="44">
        <v>0</v>
      </c>
      <c r="K64" s="45">
        <v>169787177</v>
      </c>
      <c r="L64" s="45">
        <v>17000000</v>
      </c>
      <c r="M64" s="7">
        <v>2025</v>
      </c>
      <c r="N64" s="10" t="s">
        <v>69</v>
      </c>
    </row>
    <row r="65" spans="1:14" s="46" customFormat="1" ht="36" x14ac:dyDescent="0.25">
      <c r="A65" s="9">
        <v>58</v>
      </c>
      <c r="B65" s="43" t="s">
        <v>85</v>
      </c>
      <c r="C65" s="7" t="s">
        <v>6</v>
      </c>
      <c r="D65" s="44">
        <v>0</v>
      </c>
      <c r="E65" s="44">
        <v>0</v>
      </c>
      <c r="F65" s="44">
        <v>0</v>
      </c>
      <c r="G65" s="45">
        <v>47</v>
      </c>
      <c r="H65" s="44">
        <v>2</v>
      </c>
      <c r="I65" s="44">
        <v>500</v>
      </c>
      <c r="J65" s="44">
        <v>0</v>
      </c>
      <c r="K65" s="45">
        <v>443568047</v>
      </c>
      <c r="L65" s="45">
        <v>44400000</v>
      </c>
      <c r="M65" s="7">
        <v>2025</v>
      </c>
      <c r="N65" s="10" t="s">
        <v>69</v>
      </c>
    </row>
    <row r="66" spans="1:14" s="46" customFormat="1" ht="36" x14ac:dyDescent="0.25">
      <c r="A66" s="9">
        <v>59</v>
      </c>
      <c r="B66" s="47" t="s">
        <v>86</v>
      </c>
      <c r="C66" s="7" t="s">
        <v>6</v>
      </c>
      <c r="D66" s="44">
        <v>0</v>
      </c>
      <c r="E66" s="44">
        <v>0</v>
      </c>
      <c r="F66" s="44">
        <v>0</v>
      </c>
      <c r="G66" s="45">
        <v>173</v>
      </c>
      <c r="H66" s="44">
        <v>1</v>
      </c>
      <c r="I66" s="44">
        <v>180</v>
      </c>
      <c r="J66" s="44">
        <v>0</v>
      </c>
      <c r="K66" s="45">
        <v>1394707722</v>
      </c>
      <c r="L66" s="45">
        <v>93000000</v>
      </c>
      <c r="M66" s="7">
        <v>2025</v>
      </c>
      <c r="N66" s="10" t="s">
        <v>69</v>
      </c>
    </row>
    <row r="67" spans="1:14" s="46" customFormat="1" ht="36" x14ac:dyDescent="0.25">
      <c r="A67" s="9">
        <v>60</v>
      </c>
      <c r="B67" s="47" t="s">
        <v>87</v>
      </c>
      <c r="C67" s="7" t="s">
        <v>6</v>
      </c>
      <c r="D67" s="44">
        <v>0</v>
      </c>
      <c r="E67" s="44">
        <v>0</v>
      </c>
      <c r="F67" s="44">
        <v>0</v>
      </c>
      <c r="G67" s="45">
        <v>180</v>
      </c>
      <c r="H67" s="44">
        <v>1</v>
      </c>
      <c r="I67" s="44">
        <v>180</v>
      </c>
      <c r="J67" s="44">
        <v>0</v>
      </c>
      <c r="K67" s="45">
        <v>418488432</v>
      </c>
      <c r="L67" s="45">
        <v>62800000</v>
      </c>
      <c r="M67" s="7">
        <v>2025</v>
      </c>
      <c r="N67" s="10" t="s">
        <v>69</v>
      </c>
    </row>
    <row r="68" spans="1:14" s="46" customFormat="1" ht="36" x14ac:dyDescent="0.25">
      <c r="A68" s="9">
        <v>61</v>
      </c>
      <c r="B68" s="47" t="s">
        <v>88</v>
      </c>
      <c r="C68" s="7" t="s">
        <v>6</v>
      </c>
      <c r="D68" s="44">
        <v>0</v>
      </c>
      <c r="E68" s="44">
        <v>0</v>
      </c>
      <c r="F68" s="44">
        <v>0</v>
      </c>
      <c r="G68" s="45">
        <v>2268</v>
      </c>
      <c r="H68" s="44">
        <v>1</v>
      </c>
      <c r="I68" s="44">
        <v>0</v>
      </c>
      <c r="J68" s="44">
        <v>0</v>
      </c>
      <c r="K68" s="45">
        <v>1079333393</v>
      </c>
      <c r="L68" s="45">
        <v>72000000</v>
      </c>
      <c r="M68" s="7">
        <v>2025</v>
      </c>
      <c r="N68" s="10" t="s">
        <v>69</v>
      </c>
    </row>
    <row r="69" spans="1:14" s="46" customFormat="1" ht="36" x14ac:dyDescent="0.25">
      <c r="A69" s="9">
        <v>62</v>
      </c>
      <c r="B69" s="47" t="s">
        <v>89</v>
      </c>
      <c r="C69" s="7" t="s">
        <v>6</v>
      </c>
      <c r="D69" s="44">
        <v>0</v>
      </c>
      <c r="E69" s="44">
        <v>0</v>
      </c>
      <c r="F69" s="44">
        <v>0</v>
      </c>
      <c r="G69" s="45">
        <v>1851</v>
      </c>
      <c r="H69" s="44">
        <v>2</v>
      </c>
      <c r="I69" s="44">
        <v>350</v>
      </c>
      <c r="J69" s="44">
        <v>0</v>
      </c>
      <c r="K69" s="45">
        <v>1368031139</v>
      </c>
      <c r="L69" s="45">
        <v>110000000</v>
      </c>
      <c r="M69" s="7">
        <v>2025</v>
      </c>
      <c r="N69" s="10" t="s">
        <v>69</v>
      </c>
    </row>
    <row r="70" spans="1:14" s="37" customFormat="1" ht="48" x14ac:dyDescent="0.25">
      <c r="A70" s="22">
        <v>63</v>
      </c>
      <c r="B70" s="23" t="s">
        <v>91</v>
      </c>
      <c r="C70" s="24" t="s">
        <v>6</v>
      </c>
      <c r="D70" s="35">
        <v>0</v>
      </c>
      <c r="E70" s="35">
        <v>0</v>
      </c>
      <c r="F70" s="35">
        <v>0</v>
      </c>
      <c r="G70" s="36">
        <v>1240</v>
      </c>
      <c r="H70" s="35">
        <v>1</v>
      </c>
      <c r="I70" s="35">
        <v>250</v>
      </c>
      <c r="J70" s="35">
        <v>1430</v>
      </c>
      <c r="K70" s="36">
        <v>2052718455</v>
      </c>
      <c r="L70" s="36">
        <v>2052718455</v>
      </c>
      <c r="M70" s="24">
        <v>2025</v>
      </c>
      <c r="N70" s="25" t="s">
        <v>69</v>
      </c>
    </row>
    <row r="71" spans="1:14" s="48" customFormat="1" ht="43.15" customHeight="1" x14ac:dyDescent="0.25">
      <c r="A71" s="22">
        <v>64</v>
      </c>
      <c r="B71" s="21" t="s">
        <v>92</v>
      </c>
      <c r="C71" s="24" t="s">
        <v>6</v>
      </c>
      <c r="D71" s="49">
        <v>0</v>
      </c>
      <c r="E71" s="49">
        <v>0</v>
      </c>
      <c r="F71" s="49">
        <v>0</v>
      </c>
      <c r="G71" s="50">
        <v>452</v>
      </c>
      <c r="H71" s="51">
        <v>3</v>
      </c>
      <c r="I71" s="51">
        <v>1040</v>
      </c>
      <c r="J71" s="51">
        <v>2200</v>
      </c>
      <c r="K71" s="50">
        <v>8013346571</v>
      </c>
      <c r="L71" s="50">
        <v>2404000000</v>
      </c>
      <c r="M71" s="24">
        <v>2025</v>
      </c>
      <c r="N71" s="25" t="s">
        <v>69</v>
      </c>
    </row>
    <row r="72" spans="1:14" s="48" customFormat="1" ht="36" x14ac:dyDescent="0.25">
      <c r="A72" s="22">
        <v>65</v>
      </c>
      <c r="B72" s="21" t="s">
        <v>93</v>
      </c>
      <c r="C72" s="24" t="s">
        <v>6</v>
      </c>
      <c r="D72" s="49">
        <v>0</v>
      </c>
      <c r="E72" s="49">
        <v>0</v>
      </c>
      <c r="F72" s="49">
        <v>0</v>
      </c>
      <c r="G72" s="50">
        <v>198</v>
      </c>
      <c r="H72" s="51">
        <v>1</v>
      </c>
      <c r="I72" s="51">
        <v>250</v>
      </c>
      <c r="J72" s="51">
        <v>0</v>
      </c>
      <c r="K72" s="50">
        <v>1563748367</v>
      </c>
      <c r="L72" s="50">
        <v>312749673</v>
      </c>
      <c r="M72" s="24">
        <v>2025</v>
      </c>
      <c r="N72" s="53" t="s">
        <v>69</v>
      </c>
    </row>
    <row r="73" spans="1:14" s="48" customFormat="1" ht="36" x14ac:dyDescent="0.25">
      <c r="A73" s="22">
        <v>66</v>
      </c>
      <c r="B73" s="21" t="s">
        <v>95</v>
      </c>
      <c r="C73" s="24" t="s">
        <v>6</v>
      </c>
      <c r="D73" s="49">
        <v>0</v>
      </c>
      <c r="E73" s="49">
        <v>0</v>
      </c>
      <c r="F73" s="49">
        <v>0</v>
      </c>
      <c r="G73" s="50">
        <v>6</v>
      </c>
      <c r="H73" s="51">
        <v>1</v>
      </c>
      <c r="I73" s="51">
        <v>180</v>
      </c>
      <c r="J73" s="51">
        <v>0</v>
      </c>
      <c r="K73" s="50">
        <v>343352691</v>
      </c>
      <c r="L73" s="50">
        <v>54215390</v>
      </c>
      <c r="M73" s="24">
        <v>2025</v>
      </c>
      <c r="N73" s="53" t="s">
        <v>69</v>
      </c>
    </row>
    <row r="74" spans="1:14" s="48" customFormat="1" ht="36" x14ac:dyDescent="0.25">
      <c r="A74" s="9">
        <v>67</v>
      </c>
      <c r="B74" s="21" t="s">
        <v>96</v>
      </c>
      <c r="C74" s="24" t="s">
        <v>6</v>
      </c>
      <c r="D74" s="49">
        <v>0</v>
      </c>
      <c r="E74" s="49">
        <v>0</v>
      </c>
      <c r="F74" s="49">
        <v>0</v>
      </c>
      <c r="G74" s="50">
        <v>286</v>
      </c>
      <c r="H74" s="51">
        <v>1</v>
      </c>
      <c r="I74" s="51">
        <v>400</v>
      </c>
      <c r="J74" s="51">
        <v>0</v>
      </c>
      <c r="K74" s="50">
        <v>1834117000</v>
      </c>
      <c r="L74" s="50">
        <v>1146323125</v>
      </c>
      <c r="M74" s="24">
        <v>2025</v>
      </c>
      <c r="N74" s="53" t="s">
        <v>69</v>
      </c>
    </row>
    <row r="75" spans="1:14" s="48" customFormat="1" ht="48" x14ac:dyDescent="0.25">
      <c r="A75" s="9">
        <v>68</v>
      </c>
      <c r="B75" s="21" t="s">
        <v>97</v>
      </c>
      <c r="C75" s="24" t="s">
        <v>6</v>
      </c>
      <c r="D75" s="49">
        <v>0</v>
      </c>
      <c r="E75" s="49">
        <v>0</v>
      </c>
      <c r="F75" s="49">
        <v>0</v>
      </c>
      <c r="G75" s="50">
        <v>82</v>
      </c>
      <c r="H75" s="51">
        <v>3</v>
      </c>
      <c r="I75" s="51">
        <v>113</v>
      </c>
      <c r="J75" s="51">
        <v>0</v>
      </c>
      <c r="K75" s="50">
        <v>1537408795</v>
      </c>
      <c r="L75" s="50">
        <v>180800000</v>
      </c>
      <c r="M75" s="24">
        <v>2025</v>
      </c>
      <c r="N75" s="53" t="s">
        <v>69</v>
      </c>
    </row>
    <row r="76" spans="1:14" s="48" customFormat="1" ht="36" x14ac:dyDescent="0.25">
      <c r="A76" s="9">
        <v>69</v>
      </c>
      <c r="B76" s="21" t="s">
        <v>98</v>
      </c>
      <c r="C76" s="24" t="s">
        <v>6</v>
      </c>
      <c r="D76" s="49">
        <v>0</v>
      </c>
      <c r="E76" s="49">
        <v>0</v>
      </c>
      <c r="F76" s="49">
        <v>0</v>
      </c>
      <c r="G76" s="50">
        <v>1136</v>
      </c>
      <c r="H76" s="51">
        <v>1</v>
      </c>
      <c r="I76" s="51">
        <v>250</v>
      </c>
      <c r="J76" s="51">
        <v>0</v>
      </c>
      <c r="K76" s="50">
        <v>1178815707</v>
      </c>
      <c r="L76" s="50">
        <v>392900000</v>
      </c>
      <c r="M76" s="24">
        <v>2025</v>
      </c>
      <c r="N76" s="53" t="s">
        <v>69</v>
      </c>
    </row>
    <row r="77" spans="1:14" s="48" customFormat="1" ht="36" x14ac:dyDescent="0.2">
      <c r="A77" s="9">
        <v>70</v>
      </c>
      <c r="B77" s="55" t="s">
        <v>99</v>
      </c>
      <c r="C77" s="24" t="s">
        <v>6</v>
      </c>
      <c r="D77" s="49">
        <v>0</v>
      </c>
      <c r="E77" s="49">
        <v>0</v>
      </c>
      <c r="F77" s="49">
        <v>0</v>
      </c>
      <c r="G77" s="50">
        <v>5</v>
      </c>
      <c r="H77" s="51">
        <v>1</v>
      </c>
      <c r="I77" s="51">
        <v>630</v>
      </c>
      <c r="J77" s="51">
        <v>0</v>
      </c>
      <c r="K77" s="50">
        <v>1778117083</v>
      </c>
      <c r="L77" s="50">
        <v>161600000</v>
      </c>
      <c r="M77" s="24">
        <v>2025</v>
      </c>
      <c r="N77" s="53" t="s">
        <v>69</v>
      </c>
    </row>
    <row r="78" spans="1:14" s="48" customFormat="1" ht="48" x14ac:dyDescent="0.2">
      <c r="A78" s="9">
        <v>71</v>
      </c>
      <c r="B78" s="55" t="s">
        <v>100</v>
      </c>
      <c r="C78" s="24" t="s">
        <v>6</v>
      </c>
      <c r="D78" s="49">
        <v>0</v>
      </c>
      <c r="E78" s="49">
        <v>0</v>
      </c>
      <c r="F78" s="49">
        <v>0</v>
      </c>
      <c r="G78" s="50">
        <v>43</v>
      </c>
      <c r="H78" s="51">
        <v>1</v>
      </c>
      <c r="I78" s="51">
        <v>560</v>
      </c>
      <c r="J78" s="51">
        <v>0</v>
      </c>
      <c r="K78" s="50">
        <v>1052907427</v>
      </c>
      <c r="L78" s="50">
        <v>421200000</v>
      </c>
      <c r="M78" s="24">
        <v>2025</v>
      </c>
      <c r="N78" s="53" t="s">
        <v>69</v>
      </c>
    </row>
    <row r="79" spans="1:14" s="64" customFormat="1" ht="76.5" x14ac:dyDescent="0.25">
      <c r="A79" s="57">
        <v>72</v>
      </c>
      <c r="B79" s="58" t="s">
        <v>101</v>
      </c>
      <c r="C79" s="59" t="s">
        <v>6</v>
      </c>
      <c r="D79" s="60">
        <v>0</v>
      </c>
      <c r="E79" s="60">
        <v>0</v>
      </c>
      <c r="F79" s="60">
        <v>0</v>
      </c>
      <c r="G79" s="61">
        <v>1113</v>
      </c>
      <c r="H79" s="62">
        <v>1</v>
      </c>
      <c r="I79" s="62">
        <v>560</v>
      </c>
      <c r="J79" s="62">
        <v>0</v>
      </c>
      <c r="K79" s="61">
        <v>1912190000</v>
      </c>
      <c r="L79" s="61">
        <v>1816580500</v>
      </c>
      <c r="M79" s="59">
        <v>2025</v>
      </c>
      <c r="N79" s="63" t="s">
        <v>69</v>
      </c>
    </row>
    <row r="80" spans="1:14" s="48" customFormat="1" ht="12.75" x14ac:dyDescent="0.25">
      <c r="A80" s="9"/>
      <c r="B80" s="56"/>
      <c r="C80" s="7"/>
      <c r="D80" s="51"/>
      <c r="E80" s="51"/>
      <c r="F80" s="51"/>
      <c r="G80" s="50"/>
      <c r="H80" s="51"/>
      <c r="I80" s="51"/>
      <c r="J80" s="51"/>
      <c r="K80" s="50"/>
      <c r="L80" s="50"/>
      <c r="M80" s="7"/>
      <c r="N80" s="52"/>
    </row>
    <row r="81" spans="1:14" s="42" customFormat="1" ht="24.6" customHeight="1" x14ac:dyDescent="0.25">
      <c r="A81" s="38"/>
      <c r="B81" s="39" t="s">
        <v>74</v>
      </c>
      <c r="C81" s="40"/>
      <c r="D81" s="40"/>
      <c r="E81" s="40"/>
      <c r="F81" s="40"/>
      <c r="G81" s="41"/>
      <c r="H81" s="40"/>
      <c r="I81" s="40"/>
      <c r="J81" s="40"/>
      <c r="K81" s="41">
        <f>SUM(K8:K80)</f>
        <v>104362607641</v>
      </c>
      <c r="L81" s="41">
        <f>SUM(L8:L80)</f>
        <v>43277124728</v>
      </c>
      <c r="M81" s="7"/>
      <c r="N81" s="40"/>
    </row>
    <row r="82" spans="1:14" s="19" customFormat="1" ht="23.25" customHeight="1" x14ac:dyDescent="0.25">
      <c r="A82" s="17"/>
      <c r="B82" s="18" t="s">
        <v>78</v>
      </c>
      <c r="G82" s="20"/>
      <c r="L82" s="20"/>
    </row>
    <row r="83" spans="1:14" s="28" customFormat="1" ht="15.75" x14ac:dyDescent="0.25">
      <c r="A83" s="27"/>
      <c r="B83" s="28" t="s">
        <v>90</v>
      </c>
      <c r="G83" s="29"/>
      <c r="L83" s="29"/>
    </row>
    <row r="84" spans="1:14" s="28" customFormat="1" ht="15.75" x14ac:dyDescent="0.25">
      <c r="A84" s="27"/>
      <c r="B84" s="28" t="s">
        <v>79</v>
      </c>
      <c r="G84" s="29"/>
      <c r="L84" s="29"/>
    </row>
    <row r="86" spans="1:14" x14ac:dyDescent="0.25">
      <c r="K86" s="16"/>
    </row>
    <row r="87" spans="1:14" ht="25.15" customHeight="1" x14ac:dyDescent="0.25">
      <c r="G87" s="26"/>
      <c r="K87" s="2"/>
    </row>
    <row r="89" spans="1:14" x14ac:dyDescent="0.25">
      <c r="D89" s="54"/>
    </row>
  </sheetData>
  <autoFilter ref="A7:M54"/>
  <mergeCells count="11">
    <mergeCell ref="N5:N6"/>
    <mergeCell ref="A2:M2"/>
    <mergeCell ref="M5:M6"/>
    <mergeCell ref="A5:A6"/>
    <mergeCell ref="B5:B6"/>
    <mergeCell ref="C5:C6"/>
    <mergeCell ref="D5:D6"/>
    <mergeCell ref="E5:E6"/>
    <mergeCell ref="F5:J5"/>
    <mergeCell ref="K5:L5"/>
    <mergeCell ref="A3:M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2026-08-19T07:30:52Z</dcterms:modified>
</cp:coreProperties>
</file>